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C:\Users\Marcelo VSA\Documents\VSA\Revisão Editais de Chamamento\"/>
    </mc:Choice>
  </mc:AlternateContent>
  <xr:revisionPtr revIDLastSave="0" documentId="13_ncr:1_{9AAFF6AD-B10B-4902-9605-AA60B4067C30}" xr6:coauthVersionLast="47" xr6:coauthVersionMax="47" xr10:uidLastSave="{00000000-0000-0000-0000-000000000000}"/>
  <workbookProtection workbookAlgorithmName="SHA-512" workbookHashValue="8RN2UvWTO7TQhaOKEe+v9PA4KlRELnOwkwwfNsS1ewbSGZA6n0KslByzHxeTQBRNOuKIu6PL2MDBJrNZ5SeTeQ==" workbookSaltValue="zUlTUu9koRWg1BbdS4SEag==" workbookSpinCount="100000" lockStructure="1"/>
  <bookViews>
    <workbookView xWindow="-120" yWindow="-120" windowWidth="29040" windowHeight="15720" xr2:uid="{00000000-000D-0000-FFFF-FFFF00000000}"/>
  </bookViews>
  <sheets>
    <sheet name="RH - SEMESTRE 2027" sheetId="1" r:id="rId1"/>
    <sheet name="ANUAL 2027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8" i="1" l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11" i="1"/>
  <c r="M19" i="1"/>
  <c r="E38" i="3"/>
  <c r="D38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6" i="3"/>
  <c r="D86" i="3"/>
  <c r="D62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37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11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E50" i="1" s="1"/>
  <c r="AD51" i="1"/>
  <c r="AE51" i="1" s="1"/>
  <c r="AD52" i="1"/>
  <c r="AE52" i="1" s="1"/>
  <c r="AD53" i="1"/>
  <c r="AE53" i="1" s="1"/>
  <c r="AD54" i="1"/>
  <c r="AE54" i="1" s="1"/>
  <c r="AD55" i="1"/>
  <c r="AE55" i="1" s="1"/>
  <c r="AD56" i="1"/>
  <c r="AE56" i="1" s="1"/>
  <c r="AD37" i="1"/>
  <c r="AD57" i="1" s="1"/>
  <c r="AB38" i="1"/>
  <c r="AB39" i="1"/>
  <c r="AB40" i="1"/>
  <c r="AB41" i="1"/>
  <c r="AB42" i="1"/>
  <c r="AB57" i="1" s="1"/>
  <c r="AB43" i="1"/>
  <c r="AB44" i="1"/>
  <c r="AB45" i="1"/>
  <c r="AB46" i="1"/>
  <c r="AB47" i="1"/>
  <c r="AB48" i="1"/>
  <c r="AB49" i="1"/>
  <c r="AB50" i="1"/>
  <c r="AC50" i="1" s="1"/>
  <c r="AB51" i="1"/>
  <c r="AC51" i="1" s="1"/>
  <c r="AB52" i="1"/>
  <c r="AC52" i="1" s="1"/>
  <c r="AB53" i="1"/>
  <c r="AC53" i="1" s="1"/>
  <c r="AB54" i="1"/>
  <c r="AC54" i="1" s="1"/>
  <c r="AB55" i="1"/>
  <c r="AC55" i="1" s="1"/>
  <c r="AB56" i="1"/>
  <c r="AC56" i="1" s="1"/>
  <c r="AB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37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X38" i="1"/>
  <c r="Y38" i="1" s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E81" i="3"/>
  <c r="E82" i="3"/>
  <c r="E83" i="3"/>
  <c r="E84" i="3"/>
  <c r="E85" i="3"/>
  <c r="E80" i="3"/>
  <c r="E57" i="3"/>
  <c r="E58" i="3"/>
  <c r="E59" i="3"/>
  <c r="E60" i="3"/>
  <c r="E61" i="3"/>
  <c r="E62" i="3" s="1"/>
  <c r="I34" i="3" s="1"/>
  <c r="E56" i="3"/>
  <c r="E37" i="3"/>
  <c r="E36" i="3"/>
  <c r="E35" i="3"/>
  <c r="H57" i="1"/>
  <c r="N57" i="1"/>
  <c r="Z5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37" i="1"/>
  <c r="I31" i="1"/>
  <c r="O31" i="1"/>
  <c r="W31" i="1"/>
  <c r="Y31" i="1"/>
  <c r="AA31" i="1"/>
  <c r="E31" i="1"/>
  <c r="B31" i="1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10" i="3"/>
  <c r="AE38" i="1"/>
  <c r="AE39" i="1"/>
  <c r="AE40" i="1"/>
  <c r="AE41" i="1"/>
  <c r="AE42" i="1"/>
  <c r="AE43" i="1"/>
  <c r="AE44" i="1"/>
  <c r="AE45" i="1"/>
  <c r="AE46" i="1"/>
  <c r="AE47" i="1"/>
  <c r="AE48" i="1"/>
  <c r="AE49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37" i="1"/>
  <c r="V45" i="1"/>
  <c r="W45" i="1" s="1"/>
  <c r="R38" i="1"/>
  <c r="O11" i="3" s="1"/>
  <c r="R39" i="1"/>
  <c r="O12" i="3" s="1"/>
  <c r="R40" i="1"/>
  <c r="O13" i="3" s="1"/>
  <c r="R41" i="1"/>
  <c r="O14" i="3" s="1"/>
  <c r="R42" i="1"/>
  <c r="O15" i="3" s="1"/>
  <c r="R43" i="1"/>
  <c r="O16" i="3" s="1"/>
  <c r="R44" i="1"/>
  <c r="O17" i="3" s="1"/>
  <c r="R45" i="1"/>
  <c r="O18" i="3" s="1"/>
  <c r="R46" i="1"/>
  <c r="O19" i="3" s="1"/>
  <c r="R47" i="1"/>
  <c r="O20" i="3" s="1"/>
  <c r="R48" i="1"/>
  <c r="O21" i="3" s="1"/>
  <c r="R49" i="1"/>
  <c r="O22" i="3" s="1"/>
  <c r="R50" i="1"/>
  <c r="O23" i="3" s="1"/>
  <c r="R51" i="1"/>
  <c r="O24" i="3" s="1"/>
  <c r="R52" i="1"/>
  <c r="O25" i="3" s="1"/>
  <c r="R53" i="1"/>
  <c r="O26" i="3" s="1"/>
  <c r="R54" i="1"/>
  <c r="O27" i="3" s="1"/>
  <c r="R55" i="1"/>
  <c r="O28" i="3" s="1"/>
  <c r="R56" i="1"/>
  <c r="O29" i="3" s="1"/>
  <c r="R37" i="1"/>
  <c r="O10" i="3" s="1"/>
  <c r="Q45" i="1"/>
  <c r="M39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L39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37" i="1"/>
  <c r="AB12" i="1"/>
  <c r="AB13" i="1"/>
  <c r="AB14" i="1"/>
  <c r="AB15" i="1"/>
  <c r="AB16" i="1"/>
  <c r="AB17" i="1"/>
  <c r="AB18" i="1"/>
  <c r="AB19" i="1"/>
  <c r="AB20" i="1"/>
  <c r="AB21" i="1"/>
  <c r="AB22" i="1"/>
  <c r="V21" i="3" s="1"/>
  <c r="AB23" i="1"/>
  <c r="V22" i="3" s="1"/>
  <c r="AB24" i="1"/>
  <c r="AB25" i="1"/>
  <c r="AB26" i="1"/>
  <c r="AB27" i="1"/>
  <c r="AB28" i="1"/>
  <c r="AB29" i="1"/>
  <c r="AB30" i="1"/>
  <c r="AB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11" i="1"/>
  <c r="S20" i="1"/>
  <c r="G21" i="1"/>
  <c r="H21" i="1" s="1"/>
  <c r="S22" i="1"/>
  <c r="T22" i="1" s="1"/>
  <c r="D49" i="1"/>
  <c r="V49" i="1" s="1"/>
  <c r="W49" i="1" s="1"/>
  <c r="F24" i="1"/>
  <c r="U25" i="1"/>
  <c r="V25" i="1" s="1"/>
  <c r="D52" i="1"/>
  <c r="V52" i="1" s="1"/>
  <c r="W52" i="1" s="1"/>
  <c r="D53" i="1"/>
  <c r="V53" i="1" s="1"/>
  <c r="W53" i="1" s="1"/>
  <c r="D54" i="1"/>
  <c r="G29" i="1"/>
  <c r="H29" i="1" s="1"/>
  <c r="G30" i="1"/>
  <c r="H30" i="1" s="1"/>
  <c r="D38" i="1"/>
  <c r="F38" i="1" s="1"/>
  <c r="M38" i="1" s="1"/>
  <c r="D39" i="1"/>
  <c r="F39" i="1" s="1"/>
  <c r="Q39" i="1" s="1"/>
  <c r="N12" i="3" s="1"/>
  <c r="D40" i="1"/>
  <c r="F40" i="1" s="1"/>
  <c r="M40" i="1" s="1"/>
  <c r="D41" i="1"/>
  <c r="V41" i="1" s="1"/>
  <c r="W41" i="1" s="1"/>
  <c r="D42" i="1"/>
  <c r="V42" i="1" s="1"/>
  <c r="W42" i="1" s="1"/>
  <c r="D43" i="1"/>
  <c r="D44" i="1"/>
  <c r="V44" i="1" s="1"/>
  <c r="W44" i="1" s="1"/>
  <c r="D45" i="1"/>
  <c r="F45" i="1" s="1"/>
  <c r="G45" i="1" s="1"/>
  <c r="D46" i="1"/>
  <c r="F46" i="1" s="1"/>
  <c r="Q46" i="1" s="1"/>
  <c r="N19" i="3" s="1"/>
  <c r="D47" i="1"/>
  <c r="F47" i="1" s="1"/>
  <c r="Q47" i="1" s="1"/>
  <c r="N20" i="3" s="1"/>
  <c r="D48" i="1"/>
  <c r="E48" i="1" s="1"/>
  <c r="D37" i="1"/>
  <c r="E37" i="1" s="1"/>
  <c r="U12" i="1"/>
  <c r="V12" i="1" s="1"/>
  <c r="U13" i="1"/>
  <c r="V13" i="1" s="1"/>
  <c r="U14" i="1"/>
  <c r="V14" i="1" s="1"/>
  <c r="U15" i="1"/>
  <c r="V15" i="1" s="1"/>
  <c r="U16" i="1"/>
  <c r="V16" i="1" s="1"/>
  <c r="U17" i="1"/>
  <c r="V17" i="1" s="1"/>
  <c r="U18" i="1"/>
  <c r="V18" i="1" s="1"/>
  <c r="U19" i="1"/>
  <c r="V19" i="1" s="1"/>
  <c r="U20" i="1"/>
  <c r="V20" i="1" s="1"/>
  <c r="U21" i="1"/>
  <c r="V21" i="1" s="1"/>
  <c r="U22" i="1"/>
  <c r="V22" i="1" s="1"/>
  <c r="U11" i="1"/>
  <c r="V11" i="1" s="1"/>
  <c r="S12" i="1"/>
  <c r="T12" i="1" s="1"/>
  <c r="S13" i="1"/>
  <c r="T13" i="1" s="1"/>
  <c r="S14" i="1"/>
  <c r="T14" i="1" s="1"/>
  <c r="S15" i="1"/>
  <c r="T15" i="1" s="1"/>
  <c r="S16" i="1"/>
  <c r="T16" i="1"/>
  <c r="S17" i="1"/>
  <c r="T17" i="1" s="1"/>
  <c r="S18" i="1"/>
  <c r="T18" i="1" s="1"/>
  <c r="R17" i="3" s="1"/>
  <c r="S19" i="1"/>
  <c r="T19" i="1"/>
  <c r="S27" i="1"/>
  <c r="T27" i="1" s="1"/>
  <c r="S28" i="1"/>
  <c r="T28" i="1" s="1"/>
  <c r="S29" i="1"/>
  <c r="T29" i="1" s="1"/>
  <c r="S30" i="1"/>
  <c r="T30" i="1" s="1"/>
  <c r="S11" i="1"/>
  <c r="T11" i="1" s="1"/>
  <c r="Q12" i="1"/>
  <c r="R12" i="1" s="1"/>
  <c r="Q13" i="1"/>
  <c r="R13" i="1" s="1"/>
  <c r="Q14" i="1"/>
  <c r="R14" i="1" s="1"/>
  <c r="Q15" i="1"/>
  <c r="R15" i="1" s="1"/>
  <c r="Q16" i="1"/>
  <c r="R16" i="1" s="1"/>
  <c r="Q17" i="1"/>
  <c r="R17" i="1" s="1"/>
  <c r="Q18" i="1"/>
  <c r="R18" i="1" s="1"/>
  <c r="Q19" i="1"/>
  <c r="R19" i="1" s="1"/>
  <c r="Q20" i="1"/>
  <c r="R20" i="1" s="1"/>
  <c r="Q21" i="1"/>
  <c r="R21" i="1" s="1"/>
  <c r="Q22" i="1"/>
  <c r="R22" i="1" s="1"/>
  <c r="Q23" i="1"/>
  <c r="R23" i="1" s="1"/>
  <c r="Q24" i="1"/>
  <c r="R24" i="1" s="1"/>
  <c r="Q25" i="1"/>
  <c r="R25" i="1" s="1"/>
  <c r="Q26" i="1"/>
  <c r="R26" i="1" s="1"/>
  <c r="Q27" i="1"/>
  <c r="R27" i="1" s="1"/>
  <c r="Q28" i="1"/>
  <c r="R28" i="1" s="1"/>
  <c r="Q29" i="1"/>
  <c r="R29" i="1" s="1"/>
  <c r="Q30" i="1"/>
  <c r="R30" i="1" s="1"/>
  <c r="Q11" i="1"/>
  <c r="R11" i="1" s="1"/>
  <c r="N14" i="1"/>
  <c r="N15" i="1"/>
  <c r="N16" i="1"/>
  <c r="N17" i="1"/>
  <c r="N18" i="1"/>
  <c r="N19" i="1"/>
  <c r="N20" i="1"/>
  <c r="N21" i="1"/>
  <c r="N22" i="1"/>
  <c r="J21" i="3" s="1"/>
  <c r="N23" i="1"/>
  <c r="J22" i="3" s="1"/>
  <c r="N24" i="1"/>
  <c r="N25" i="1"/>
  <c r="J24" i="3" s="1"/>
  <c r="N26" i="1"/>
  <c r="N27" i="1"/>
  <c r="N28" i="1"/>
  <c r="N29" i="1"/>
  <c r="N30" i="1"/>
  <c r="M12" i="1"/>
  <c r="M13" i="1"/>
  <c r="M14" i="1"/>
  <c r="M15" i="1"/>
  <c r="M16" i="1"/>
  <c r="M17" i="1"/>
  <c r="M18" i="1"/>
  <c r="M20" i="1"/>
  <c r="M21" i="1"/>
  <c r="M22" i="1"/>
  <c r="M23" i="1"/>
  <c r="M24" i="1"/>
  <c r="M25" i="1"/>
  <c r="I24" i="3" s="1"/>
  <c r="M26" i="1"/>
  <c r="I25" i="3" s="1"/>
  <c r="M27" i="1"/>
  <c r="M28" i="1"/>
  <c r="M29" i="1"/>
  <c r="M30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G25" i="3" s="1"/>
  <c r="J27" i="1"/>
  <c r="G26" i="3" s="1"/>
  <c r="J28" i="1"/>
  <c r="J29" i="1"/>
  <c r="J30" i="1"/>
  <c r="F12" i="1"/>
  <c r="G12" i="1"/>
  <c r="H12" i="1" s="1"/>
  <c r="F13" i="1"/>
  <c r="G13" i="1"/>
  <c r="H13" i="1" s="1"/>
  <c r="F14" i="1"/>
  <c r="G14" i="1"/>
  <c r="H14" i="1" s="1"/>
  <c r="F15" i="1"/>
  <c r="G15" i="1"/>
  <c r="H15" i="1" s="1"/>
  <c r="F16" i="1"/>
  <c r="G16" i="1"/>
  <c r="H16" i="1" s="1"/>
  <c r="F17" i="1"/>
  <c r="G17" i="1"/>
  <c r="H17" i="1" s="1"/>
  <c r="F18" i="1"/>
  <c r="G18" i="1"/>
  <c r="K18" i="1" s="1"/>
  <c r="L18" i="1" s="1"/>
  <c r="H18" i="1"/>
  <c r="F19" i="1"/>
  <c r="G19" i="1"/>
  <c r="K19" i="1" s="1"/>
  <c r="L19" i="1" s="1"/>
  <c r="F20" i="1"/>
  <c r="G20" i="1"/>
  <c r="H20" i="1" s="1"/>
  <c r="G22" i="1"/>
  <c r="H22" i="1" s="1"/>
  <c r="F25" i="1"/>
  <c r="G25" i="1"/>
  <c r="H25" i="1" s="1"/>
  <c r="F26" i="1"/>
  <c r="G26" i="1"/>
  <c r="H26" i="1" s="1"/>
  <c r="F27" i="1"/>
  <c r="G27" i="1"/>
  <c r="H27" i="1" s="1"/>
  <c r="F28" i="1"/>
  <c r="G28" i="1"/>
  <c r="H28" i="1" s="1"/>
  <c r="F29" i="1"/>
  <c r="M11" i="1"/>
  <c r="J11" i="1"/>
  <c r="F11" i="1"/>
  <c r="G11" i="1"/>
  <c r="N11" i="1" s="1"/>
  <c r="AE37" i="1" l="1"/>
  <c r="V10" i="3" s="1"/>
  <c r="X37" i="1"/>
  <c r="X40" i="1"/>
  <c r="Y40" i="1" s="1"/>
  <c r="X39" i="1"/>
  <c r="Y39" i="1" s="1"/>
  <c r="U22" i="3"/>
  <c r="U21" i="3"/>
  <c r="T21" i="3"/>
  <c r="G24" i="3"/>
  <c r="I23" i="3"/>
  <c r="G39" i="1"/>
  <c r="F12" i="3" s="1"/>
  <c r="U19" i="3"/>
  <c r="V19" i="3"/>
  <c r="I22" i="3"/>
  <c r="G23" i="3"/>
  <c r="V29" i="3"/>
  <c r="V28" i="3"/>
  <c r="U15" i="3"/>
  <c r="T10" i="3"/>
  <c r="K29" i="1"/>
  <c r="L29" i="1" s="1"/>
  <c r="T29" i="3"/>
  <c r="G22" i="3"/>
  <c r="U28" i="3"/>
  <c r="I19" i="3"/>
  <c r="V26" i="3"/>
  <c r="J17" i="3"/>
  <c r="U25" i="3"/>
  <c r="V25" i="3"/>
  <c r="U27" i="3"/>
  <c r="J16" i="3"/>
  <c r="U24" i="3"/>
  <c r="V24" i="3"/>
  <c r="U29" i="3"/>
  <c r="I21" i="3"/>
  <c r="T26" i="3"/>
  <c r="J18" i="3"/>
  <c r="U26" i="3"/>
  <c r="V15" i="3"/>
  <c r="K26" i="1"/>
  <c r="L26" i="1" s="1"/>
  <c r="T28" i="3"/>
  <c r="V27" i="3"/>
  <c r="G20" i="3"/>
  <c r="T25" i="3"/>
  <c r="V47" i="1"/>
  <c r="W47" i="1" s="1"/>
  <c r="T27" i="3"/>
  <c r="I18" i="3"/>
  <c r="G18" i="3"/>
  <c r="I17" i="3"/>
  <c r="R26" i="3"/>
  <c r="G17" i="3"/>
  <c r="I16" i="3"/>
  <c r="J15" i="3"/>
  <c r="AD15" i="1"/>
  <c r="AC15" i="1" s="1"/>
  <c r="I15" i="3"/>
  <c r="J14" i="3"/>
  <c r="F44" i="1"/>
  <c r="Q44" i="1" s="1"/>
  <c r="N17" i="3" s="1"/>
  <c r="AD17" i="1"/>
  <c r="AC17" i="1" s="1"/>
  <c r="G16" i="3"/>
  <c r="AD16" i="1"/>
  <c r="AC16" i="1" s="1"/>
  <c r="V48" i="1"/>
  <c r="W48" i="1" s="1"/>
  <c r="R21" i="3" s="1"/>
  <c r="G19" i="3"/>
  <c r="T14" i="3"/>
  <c r="S20" i="3"/>
  <c r="J23" i="3"/>
  <c r="T13" i="3"/>
  <c r="U14" i="3"/>
  <c r="V14" i="3"/>
  <c r="R15" i="3"/>
  <c r="U13" i="3"/>
  <c r="V13" i="3"/>
  <c r="J20" i="3"/>
  <c r="R14" i="3"/>
  <c r="U11" i="3"/>
  <c r="V11" i="3"/>
  <c r="Q40" i="1"/>
  <c r="N13" i="3" s="1"/>
  <c r="S16" i="3"/>
  <c r="J31" i="1"/>
  <c r="G21" i="3"/>
  <c r="I20" i="3"/>
  <c r="J19" i="3"/>
  <c r="U10" i="3"/>
  <c r="G40" i="1"/>
  <c r="F13" i="3" s="1"/>
  <c r="J28" i="3"/>
  <c r="T41" i="1"/>
  <c r="U41" i="1" s="1"/>
  <c r="Q14" i="3" s="1"/>
  <c r="S15" i="3"/>
  <c r="AD19" i="1"/>
  <c r="AC19" i="1" s="1"/>
  <c r="T24" i="3"/>
  <c r="I14" i="3"/>
  <c r="T23" i="3"/>
  <c r="K28" i="1"/>
  <c r="L28" i="1" s="1"/>
  <c r="G14" i="3"/>
  <c r="N13" i="1"/>
  <c r="S18" i="3"/>
  <c r="E44" i="1"/>
  <c r="E17" i="3" s="1"/>
  <c r="T22" i="3"/>
  <c r="U23" i="3"/>
  <c r="V23" i="3"/>
  <c r="K27" i="1"/>
  <c r="L27" i="1" s="1"/>
  <c r="AD18" i="1"/>
  <c r="AC18" i="1" s="1"/>
  <c r="S17" i="3"/>
  <c r="T20" i="3"/>
  <c r="J29" i="3"/>
  <c r="T19" i="3"/>
  <c r="U20" i="3"/>
  <c r="V20" i="3"/>
  <c r="AA57" i="1"/>
  <c r="J27" i="3"/>
  <c r="U18" i="3"/>
  <c r="S14" i="3"/>
  <c r="T18" i="3"/>
  <c r="G29" i="3"/>
  <c r="I28" i="3"/>
  <c r="T17" i="3"/>
  <c r="V18" i="3"/>
  <c r="G28" i="3"/>
  <c r="I27" i="3"/>
  <c r="J26" i="3"/>
  <c r="R18" i="3"/>
  <c r="T16" i="3"/>
  <c r="U17" i="3"/>
  <c r="V17" i="3"/>
  <c r="H19" i="1"/>
  <c r="F18" i="3" s="1"/>
  <c r="G27" i="3"/>
  <c r="I26" i="3"/>
  <c r="J25" i="3"/>
  <c r="T15" i="3"/>
  <c r="U16" i="3"/>
  <c r="V16" i="3"/>
  <c r="S21" i="3"/>
  <c r="AD14" i="1"/>
  <c r="AC14" i="1" s="1"/>
  <c r="V40" i="1"/>
  <c r="W40" i="1" s="1"/>
  <c r="R13" i="3" s="1"/>
  <c r="L40" i="1"/>
  <c r="S13" i="3"/>
  <c r="S12" i="3"/>
  <c r="V39" i="1"/>
  <c r="W39" i="1" s="1"/>
  <c r="R12" i="3" s="1"/>
  <c r="R31" i="1"/>
  <c r="Q31" i="1"/>
  <c r="L37" i="1"/>
  <c r="K11" i="1"/>
  <c r="L11" i="1" s="1"/>
  <c r="J13" i="3"/>
  <c r="Q38" i="1"/>
  <c r="N11" i="3" s="1"/>
  <c r="S11" i="3"/>
  <c r="V38" i="1"/>
  <c r="W38" i="1" s="1"/>
  <c r="R11" i="3" s="1"/>
  <c r="AC57" i="1"/>
  <c r="B57" i="1"/>
  <c r="R57" i="1"/>
  <c r="T37" i="1"/>
  <c r="T38" i="1"/>
  <c r="U38" i="1" s="1"/>
  <c r="Q11" i="3" s="1"/>
  <c r="P37" i="1"/>
  <c r="AD12" i="1"/>
  <c r="AC12" i="1" s="1"/>
  <c r="X31" i="1"/>
  <c r="G10" i="3"/>
  <c r="E10" i="3"/>
  <c r="AD11" i="1"/>
  <c r="AC11" i="1" s="1"/>
  <c r="I12" i="3"/>
  <c r="M31" i="1"/>
  <c r="G11" i="3"/>
  <c r="AB31" i="1"/>
  <c r="G12" i="3"/>
  <c r="T12" i="3"/>
  <c r="I57" i="1"/>
  <c r="T11" i="3"/>
  <c r="U12" i="3"/>
  <c r="V12" i="3"/>
  <c r="Z31" i="1"/>
  <c r="AD13" i="1"/>
  <c r="AC13" i="1" s="1"/>
  <c r="K30" i="3"/>
  <c r="O30" i="3"/>
  <c r="B30" i="3"/>
  <c r="H18" i="3"/>
  <c r="P46" i="1"/>
  <c r="T45" i="1"/>
  <c r="U45" i="1" s="1"/>
  <c r="Q18" i="3" s="1"/>
  <c r="T47" i="1"/>
  <c r="U47" i="1" s="1"/>
  <c r="Q20" i="3" s="1"/>
  <c r="P41" i="1"/>
  <c r="M14" i="3" s="1"/>
  <c r="T40" i="1"/>
  <c r="U40" i="1" s="1"/>
  <c r="Q13" i="3" s="1"/>
  <c r="K22" i="1"/>
  <c r="L22" i="1" s="1"/>
  <c r="T54" i="1"/>
  <c r="U54" i="1" s="1"/>
  <c r="Q27" i="3" s="1"/>
  <c r="P40" i="1"/>
  <c r="T39" i="1"/>
  <c r="U39" i="1" s="1"/>
  <c r="Q12" i="3" s="1"/>
  <c r="K21" i="1"/>
  <c r="L21" i="1" s="1"/>
  <c r="J47" i="1"/>
  <c r="K47" i="1" s="1"/>
  <c r="I29" i="3"/>
  <c r="P54" i="1"/>
  <c r="M27" i="3" s="1"/>
  <c r="P53" i="1"/>
  <c r="M26" i="3" s="1"/>
  <c r="T52" i="1"/>
  <c r="U52" i="1" s="1"/>
  <c r="Q25" i="3" s="1"/>
  <c r="P39" i="1"/>
  <c r="K20" i="1"/>
  <c r="L20" i="1" s="1"/>
  <c r="J46" i="1"/>
  <c r="K46" i="1" s="1"/>
  <c r="S45" i="1"/>
  <c r="P18" i="3" s="1"/>
  <c r="K30" i="1"/>
  <c r="L30" i="1" s="1"/>
  <c r="T53" i="1"/>
  <c r="U53" i="1" s="1"/>
  <c r="Q26" i="3" s="1"/>
  <c r="P52" i="1"/>
  <c r="M25" i="3" s="1"/>
  <c r="T48" i="1"/>
  <c r="U48" i="1" s="1"/>
  <c r="Q21" i="3" s="1"/>
  <c r="P48" i="1"/>
  <c r="K25" i="1"/>
  <c r="L25" i="1" s="1"/>
  <c r="P38" i="1"/>
  <c r="V37" i="1"/>
  <c r="J45" i="1"/>
  <c r="K45" i="1" s="1"/>
  <c r="N18" i="3"/>
  <c r="P45" i="1"/>
  <c r="M18" i="3" s="1"/>
  <c r="G15" i="3"/>
  <c r="G47" i="1"/>
  <c r="V54" i="1"/>
  <c r="W54" i="1" s="1"/>
  <c r="R27" i="3" s="1"/>
  <c r="K17" i="1"/>
  <c r="L17" i="1" s="1"/>
  <c r="F20" i="3"/>
  <c r="P47" i="1"/>
  <c r="T46" i="1"/>
  <c r="U46" i="1" s="1"/>
  <c r="Q19" i="3" s="1"/>
  <c r="G46" i="1"/>
  <c r="F19" i="3" s="1"/>
  <c r="G13" i="3"/>
  <c r="F37" i="1"/>
  <c r="K16" i="1"/>
  <c r="L16" i="1" s="1"/>
  <c r="K15" i="1"/>
  <c r="L15" i="1" s="1"/>
  <c r="K14" i="1"/>
  <c r="L14" i="1" s="1"/>
  <c r="J40" i="1"/>
  <c r="K40" i="1" s="1"/>
  <c r="G38" i="1"/>
  <c r="F11" i="3" s="1"/>
  <c r="L38" i="1"/>
  <c r="V46" i="1"/>
  <c r="W46" i="1" s="1"/>
  <c r="S19" i="3"/>
  <c r="K13" i="1"/>
  <c r="L13" i="1" s="1"/>
  <c r="J39" i="1"/>
  <c r="K39" i="1" s="1"/>
  <c r="K12" i="1"/>
  <c r="L12" i="1" s="1"/>
  <c r="J38" i="1"/>
  <c r="K38" i="1" s="1"/>
  <c r="E42" i="1"/>
  <c r="F43" i="1"/>
  <c r="J43" i="1" s="1"/>
  <c r="K43" i="1" s="1"/>
  <c r="P49" i="1"/>
  <c r="M22" i="3" s="1"/>
  <c r="F41" i="1"/>
  <c r="J41" i="1" s="1"/>
  <c r="K41" i="1" s="1"/>
  <c r="E41" i="1"/>
  <c r="E14" i="3" s="1"/>
  <c r="T49" i="1"/>
  <c r="U49" i="1" s="1"/>
  <c r="Q22" i="3" s="1"/>
  <c r="F42" i="1"/>
  <c r="J42" i="1" s="1"/>
  <c r="K42" i="1" s="1"/>
  <c r="P44" i="1"/>
  <c r="M17" i="3" s="1"/>
  <c r="T44" i="1"/>
  <c r="U44" i="1" s="1"/>
  <c r="Q17" i="3" s="1"/>
  <c r="P43" i="1"/>
  <c r="M16" i="3" s="1"/>
  <c r="T43" i="1"/>
  <c r="U43" i="1" s="1"/>
  <c r="Q16" i="3" s="1"/>
  <c r="V43" i="1"/>
  <c r="W43" i="1" s="1"/>
  <c r="R16" i="3" s="1"/>
  <c r="E43" i="1"/>
  <c r="P42" i="1"/>
  <c r="M15" i="3" s="1"/>
  <c r="T42" i="1"/>
  <c r="U42" i="1" s="1"/>
  <c r="Q15" i="3" s="1"/>
  <c r="N12" i="1"/>
  <c r="E47" i="1"/>
  <c r="E46" i="1"/>
  <c r="E45" i="1"/>
  <c r="E54" i="1"/>
  <c r="E27" i="3" s="1"/>
  <c r="F54" i="1"/>
  <c r="J54" i="1" s="1"/>
  <c r="K54" i="1" s="1"/>
  <c r="E52" i="1"/>
  <c r="F52" i="1"/>
  <c r="J52" i="1" s="1"/>
  <c r="K52" i="1" s="1"/>
  <c r="T20" i="1"/>
  <c r="AD20" i="1" s="1"/>
  <c r="AC20" i="1" s="1"/>
  <c r="E53" i="1"/>
  <c r="F53" i="1"/>
  <c r="J53" i="1" s="1"/>
  <c r="K53" i="1" s="1"/>
  <c r="H26" i="3" s="1"/>
  <c r="E49" i="1"/>
  <c r="F49" i="1"/>
  <c r="J49" i="1" s="1"/>
  <c r="K49" i="1" s="1"/>
  <c r="G24" i="1"/>
  <c r="S25" i="1"/>
  <c r="T25" i="1" s="1"/>
  <c r="AD25" i="1" s="1"/>
  <c r="AC25" i="1" s="1"/>
  <c r="G23" i="1"/>
  <c r="G31" i="1" s="1"/>
  <c r="S24" i="1"/>
  <c r="D56" i="1"/>
  <c r="F23" i="1"/>
  <c r="S23" i="1"/>
  <c r="F22" i="1"/>
  <c r="U27" i="1"/>
  <c r="V27" i="1" s="1"/>
  <c r="AD27" i="1" s="1"/>
  <c r="AC27" i="1" s="1"/>
  <c r="S21" i="1"/>
  <c r="D51" i="1"/>
  <c r="S24" i="3" s="1"/>
  <c r="F30" i="1"/>
  <c r="F21" i="1"/>
  <c r="U24" i="1"/>
  <c r="V24" i="1" s="1"/>
  <c r="D50" i="1"/>
  <c r="S26" i="1"/>
  <c r="T26" i="1" s="1"/>
  <c r="R25" i="3" s="1"/>
  <c r="U30" i="1"/>
  <c r="V30" i="1" s="1"/>
  <c r="U29" i="1"/>
  <c r="D55" i="1"/>
  <c r="U28" i="1"/>
  <c r="V28" i="1" s="1"/>
  <c r="AD28" i="1" s="1"/>
  <c r="AC28" i="1" s="1"/>
  <c r="U26" i="1"/>
  <c r="V26" i="1" s="1"/>
  <c r="F48" i="1"/>
  <c r="J48" i="1" s="1"/>
  <c r="K48" i="1" s="1"/>
  <c r="U23" i="1"/>
  <c r="V23" i="1" s="1"/>
  <c r="E40" i="1"/>
  <c r="E39" i="1"/>
  <c r="E12" i="3" s="1"/>
  <c r="E38" i="1"/>
  <c r="E11" i="3" s="1"/>
  <c r="L22" i="3"/>
  <c r="H11" i="1"/>
  <c r="L20" i="3"/>
  <c r="L18" i="3"/>
  <c r="L24" i="3"/>
  <c r="I10" i="3" l="1"/>
  <c r="AE57" i="1"/>
  <c r="L26" i="3"/>
  <c r="L29" i="3"/>
  <c r="L16" i="3"/>
  <c r="L15" i="3"/>
  <c r="L28" i="3"/>
  <c r="L19" i="3"/>
  <c r="H25" i="3"/>
  <c r="H20" i="3"/>
  <c r="AG49" i="1"/>
  <c r="AF49" i="1" s="1"/>
  <c r="J12" i="3"/>
  <c r="L13" i="3"/>
  <c r="J44" i="1"/>
  <c r="K44" i="1" s="1"/>
  <c r="H17" i="3" s="1"/>
  <c r="L14" i="3"/>
  <c r="L17" i="3"/>
  <c r="S22" i="3"/>
  <c r="I13" i="3"/>
  <c r="D57" i="1"/>
  <c r="AG40" i="1"/>
  <c r="AF40" i="1" s="1"/>
  <c r="S31" i="1"/>
  <c r="G44" i="1"/>
  <c r="F17" i="3" s="1"/>
  <c r="L23" i="3"/>
  <c r="M21" i="3"/>
  <c r="AG48" i="1"/>
  <c r="AF48" i="1" s="1"/>
  <c r="U31" i="1"/>
  <c r="H16" i="3"/>
  <c r="S25" i="3"/>
  <c r="H19" i="3"/>
  <c r="U30" i="3"/>
  <c r="T30" i="3"/>
  <c r="V30" i="3"/>
  <c r="E25" i="3"/>
  <c r="AG52" i="1"/>
  <c r="AF52" i="1" s="1"/>
  <c r="AG41" i="1"/>
  <c r="AF41" i="1" s="1"/>
  <c r="E20" i="3"/>
  <c r="AD21" i="1"/>
  <c r="AC21" i="1" s="1"/>
  <c r="AG54" i="1"/>
  <c r="AF54" i="1" s="1"/>
  <c r="AD26" i="1"/>
  <c r="AC26" i="1" s="1"/>
  <c r="E19" i="3"/>
  <c r="AG46" i="1"/>
  <c r="AF46" i="1" s="1"/>
  <c r="E15" i="3"/>
  <c r="W15" i="3" s="1"/>
  <c r="AG42" i="1"/>
  <c r="AF42" i="1" s="1"/>
  <c r="E26" i="3"/>
  <c r="AG53" i="1"/>
  <c r="AF53" i="1" s="1"/>
  <c r="AG47" i="1"/>
  <c r="AF47" i="1" s="1"/>
  <c r="AG44" i="1"/>
  <c r="AF44" i="1" s="1"/>
  <c r="F31" i="1"/>
  <c r="H27" i="3"/>
  <c r="L27" i="3"/>
  <c r="AG39" i="1"/>
  <c r="AF39" i="1" s="1"/>
  <c r="W14" i="3"/>
  <c r="E16" i="3"/>
  <c r="AG43" i="1"/>
  <c r="AF43" i="1" s="1"/>
  <c r="L25" i="3"/>
  <c r="AD30" i="1"/>
  <c r="AC30" i="1" s="1"/>
  <c r="E18" i="3"/>
  <c r="W18" i="3" s="1"/>
  <c r="AG45" i="1"/>
  <c r="AF45" i="1" s="1"/>
  <c r="E21" i="3"/>
  <c r="AD22" i="1"/>
  <c r="AC22" i="1" s="1"/>
  <c r="E13" i="3"/>
  <c r="M37" i="1"/>
  <c r="O37" i="1" s="1"/>
  <c r="J37" i="1"/>
  <c r="K37" i="1" s="1"/>
  <c r="H10" i="3" s="1"/>
  <c r="W37" i="1"/>
  <c r="M10" i="3"/>
  <c r="U37" i="1"/>
  <c r="L57" i="1"/>
  <c r="J11" i="3"/>
  <c r="N31" i="1"/>
  <c r="AG38" i="1"/>
  <c r="AF38" i="1" s="1"/>
  <c r="L12" i="3"/>
  <c r="G30" i="3"/>
  <c r="I11" i="3"/>
  <c r="Y37" i="1"/>
  <c r="W17" i="3"/>
  <c r="L11" i="3"/>
  <c r="S29" i="3"/>
  <c r="H11" i="3"/>
  <c r="J51" i="1"/>
  <c r="K51" i="1" s="1"/>
  <c r="H24" i="3" s="1"/>
  <c r="H23" i="1"/>
  <c r="H31" i="1" s="1"/>
  <c r="K23" i="1"/>
  <c r="L23" i="1" s="1"/>
  <c r="H22" i="3" s="1"/>
  <c r="S40" i="1"/>
  <c r="P13" i="3" s="1"/>
  <c r="M13" i="3"/>
  <c r="H12" i="3"/>
  <c r="S23" i="3"/>
  <c r="S26" i="3"/>
  <c r="S38" i="1"/>
  <c r="P11" i="3" s="1"/>
  <c r="M11" i="3"/>
  <c r="S27" i="3"/>
  <c r="W27" i="3" s="1"/>
  <c r="H15" i="3"/>
  <c r="H24" i="1"/>
  <c r="K24" i="1"/>
  <c r="L24" i="1" s="1"/>
  <c r="S47" i="1"/>
  <c r="P20" i="3" s="1"/>
  <c r="M20" i="3"/>
  <c r="W16" i="3"/>
  <c r="R19" i="3"/>
  <c r="H21" i="3"/>
  <c r="H13" i="3"/>
  <c r="H14" i="3"/>
  <c r="S39" i="1"/>
  <c r="P12" i="3" s="1"/>
  <c r="M12" i="3"/>
  <c r="W12" i="3" s="1"/>
  <c r="L21" i="3"/>
  <c r="Q37" i="1"/>
  <c r="G37" i="1"/>
  <c r="S46" i="1"/>
  <c r="P19" i="3" s="1"/>
  <c r="M19" i="3"/>
  <c r="V50" i="1"/>
  <c r="W50" i="1" s="1"/>
  <c r="T50" i="1"/>
  <c r="U50" i="1" s="1"/>
  <c r="Q23" i="3" s="1"/>
  <c r="P50" i="1"/>
  <c r="M23" i="3" s="1"/>
  <c r="Q42" i="1"/>
  <c r="N15" i="3" s="1"/>
  <c r="G42" i="1"/>
  <c r="F15" i="3" s="1"/>
  <c r="V55" i="1"/>
  <c r="W55" i="1" s="1"/>
  <c r="R28" i="3" s="1"/>
  <c r="T55" i="1"/>
  <c r="U55" i="1" s="1"/>
  <c r="Q28" i="3" s="1"/>
  <c r="P55" i="1"/>
  <c r="Q49" i="1"/>
  <c r="G49" i="1"/>
  <c r="Q54" i="1"/>
  <c r="G54" i="1"/>
  <c r="F27" i="3" s="1"/>
  <c r="V29" i="1"/>
  <c r="Q53" i="1"/>
  <c r="G53" i="1"/>
  <c r="F26" i="3" s="1"/>
  <c r="Q48" i="1"/>
  <c r="G48" i="1"/>
  <c r="F21" i="3" s="1"/>
  <c r="G41" i="1"/>
  <c r="F14" i="3" s="1"/>
  <c r="Q41" i="1"/>
  <c r="E22" i="3"/>
  <c r="G52" i="1"/>
  <c r="F25" i="3" s="1"/>
  <c r="Q52" i="1"/>
  <c r="S44" i="1"/>
  <c r="P17" i="3" s="1"/>
  <c r="V51" i="1"/>
  <c r="W51" i="1" s="1"/>
  <c r="R24" i="3" s="1"/>
  <c r="P51" i="1"/>
  <c r="M24" i="3" s="1"/>
  <c r="T51" i="1"/>
  <c r="U51" i="1" s="1"/>
  <c r="Q24" i="3" s="1"/>
  <c r="V56" i="1"/>
  <c r="W56" i="1" s="1"/>
  <c r="R29" i="3" s="1"/>
  <c r="P56" i="1"/>
  <c r="M29" i="3" s="1"/>
  <c r="T56" i="1"/>
  <c r="U56" i="1" s="1"/>
  <c r="Q29" i="3" s="1"/>
  <c r="Q43" i="1"/>
  <c r="N16" i="3" s="1"/>
  <c r="G43" i="1"/>
  <c r="F16" i="3" s="1"/>
  <c r="F56" i="1"/>
  <c r="J56" i="1" s="1"/>
  <c r="K56" i="1" s="1"/>
  <c r="H29" i="3" s="1"/>
  <c r="E56" i="1"/>
  <c r="T23" i="1"/>
  <c r="R22" i="3" s="1"/>
  <c r="T24" i="1"/>
  <c r="AD24" i="1" s="1"/>
  <c r="AC24" i="1" s="1"/>
  <c r="E55" i="1"/>
  <c r="F55" i="1"/>
  <c r="J55" i="1" s="1"/>
  <c r="K55" i="1" s="1"/>
  <c r="H28" i="3" s="1"/>
  <c r="E50" i="1"/>
  <c r="F50" i="1"/>
  <c r="J50" i="1" s="1"/>
  <c r="K50" i="1" s="1"/>
  <c r="E51" i="1"/>
  <c r="F51" i="1"/>
  <c r="T21" i="1"/>
  <c r="W13" i="3" l="1"/>
  <c r="T57" i="1"/>
  <c r="I30" i="3"/>
  <c r="P57" i="1"/>
  <c r="W21" i="3"/>
  <c r="W25" i="3"/>
  <c r="W26" i="3"/>
  <c r="K31" i="1"/>
  <c r="V57" i="1"/>
  <c r="E29" i="3"/>
  <c r="W29" i="3" s="1"/>
  <c r="AG56" i="1"/>
  <c r="AF56" i="1" s="1"/>
  <c r="S28" i="3"/>
  <c r="AD29" i="1"/>
  <c r="AC29" i="1" s="1"/>
  <c r="J57" i="1"/>
  <c r="R20" i="3"/>
  <c r="W20" i="3" s="1"/>
  <c r="T31" i="1"/>
  <c r="E24" i="3"/>
  <c r="W24" i="3" s="1"/>
  <c r="AG51" i="1"/>
  <c r="AF51" i="1" s="1"/>
  <c r="F57" i="1"/>
  <c r="AD23" i="1"/>
  <c r="AC23" i="1" s="1"/>
  <c r="AC31" i="1" s="1"/>
  <c r="W22" i="3"/>
  <c r="E23" i="3"/>
  <c r="AG50" i="1"/>
  <c r="AF50" i="1" s="1"/>
  <c r="X57" i="1"/>
  <c r="L31" i="1"/>
  <c r="V31" i="1"/>
  <c r="E28" i="3"/>
  <c r="AG55" i="1"/>
  <c r="AF55" i="1" s="1"/>
  <c r="E57" i="1"/>
  <c r="M57" i="1"/>
  <c r="J10" i="3"/>
  <c r="J30" i="3" s="1"/>
  <c r="K57" i="1"/>
  <c r="U57" i="1"/>
  <c r="Q10" i="3"/>
  <c r="Q30" i="3" s="1"/>
  <c r="W57" i="1"/>
  <c r="R10" i="3"/>
  <c r="F10" i="3"/>
  <c r="S10" i="3"/>
  <c r="S30" i="3" s="1"/>
  <c r="AG37" i="1"/>
  <c r="Y57" i="1"/>
  <c r="P31" i="1"/>
  <c r="W19" i="3"/>
  <c r="W11" i="3"/>
  <c r="S53" i="1"/>
  <c r="P26" i="3" s="1"/>
  <c r="N26" i="3"/>
  <c r="S54" i="1"/>
  <c r="P27" i="3" s="1"/>
  <c r="N27" i="3"/>
  <c r="H23" i="3"/>
  <c r="H30" i="3" s="1"/>
  <c r="S48" i="1"/>
  <c r="P21" i="3" s="1"/>
  <c r="N21" i="3"/>
  <c r="N10" i="3"/>
  <c r="S37" i="1"/>
  <c r="F22" i="3"/>
  <c r="S49" i="1"/>
  <c r="P22" i="3" s="1"/>
  <c r="N22" i="3"/>
  <c r="M28" i="3"/>
  <c r="W28" i="3" s="1"/>
  <c r="S52" i="1"/>
  <c r="P25" i="3" s="1"/>
  <c r="N25" i="3"/>
  <c r="S41" i="1"/>
  <c r="P14" i="3" s="1"/>
  <c r="N14" i="3"/>
  <c r="S43" i="1"/>
  <c r="P16" i="3" s="1"/>
  <c r="R23" i="3"/>
  <c r="S42" i="1"/>
  <c r="P15" i="3" s="1"/>
  <c r="Q55" i="1"/>
  <c r="N28" i="3" s="1"/>
  <c r="G55" i="1"/>
  <c r="F28" i="3" s="1"/>
  <c r="Q50" i="1"/>
  <c r="N23" i="3" s="1"/>
  <c r="G50" i="1"/>
  <c r="F23" i="3" s="1"/>
  <c r="S55" i="1"/>
  <c r="P28" i="3" s="1"/>
  <c r="Q56" i="1"/>
  <c r="G56" i="1"/>
  <c r="F29" i="3" s="1"/>
  <c r="Q51" i="1"/>
  <c r="G51" i="1"/>
  <c r="F24" i="3" s="1"/>
  <c r="S50" i="1"/>
  <c r="P23" i="3" s="1"/>
  <c r="E30" i="3" l="1"/>
  <c r="G57" i="1"/>
  <c r="AD31" i="1"/>
  <c r="W23" i="3"/>
  <c r="M30" i="3"/>
  <c r="Q57" i="1"/>
  <c r="L10" i="3"/>
  <c r="L30" i="3" s="1"/>
  <c r="O57" i="1"/>
  <c r="P10" i="3"/>
  <c r="W10" i="3"/>
  <c r="W30" i="3" s="1"/>
  <c r="I37" i="3" s="1"/>
  <c r="AF37" i="1"/>
  <c r="AF57" i="1" s="1"/>
  <c r="AG57" i="1"/>
  <c r="F30" i="3"/>
  <c r="R30" i="3"/>
  <c r="S51" i="1"/>
  <c r="P24" i="3" s="1"/>
  <c r="N24" i="3"/>
  <c r="S56" i="1"/>
  <c r="P29" i="3" s="1"/>
  <c r="N29" i="3"/>
  <c r="I40" i="3" l="1"/>
  <c r="X11" i="3" s="1"/>
  <c r="S57" i="1"/>
  <c r="N30" i="3"/>
  <c r="P30" i="3"/>
  <c r="AH48" i="1" l="1"/>
  <c r="F36" i="3"/>
  <c r="AH37" i="1"/>
  <c r="X15" i="3"/>
  <c r="AE20" i="1"/>
  <c r="AE29" i="1"/>
  <c r="AE19" i="1"/>
  <c r="F35" i="3"/>
  <c r="AE18" i="1"/>
  <c r="X26" i="3"/>
  <c r="F37" i="3"/>
  <c r="AE17" i="1"/>
  <c r="AE25" i="1"/>
  <c r="F56" i="3"/>
  <c r="AE16" i="1"/>
  <c r="X20" i="3"/>
  <c r="AE22" i="1"/>
  <c r="X27" i="3"/>
  <c r="AE21" i="1"/>
  <c r="X19" i="3"/>
  <c r="AE14" i="1"/>
  <c r="F81" i="3"/>
  <c r="AH45" i="1"/>
  <c r="F58" i="3"/>
  <c r="X18" i="3"/>
  <c r="AH40" i="1"/>
  <c r="X17" i="3"/>
  <c r="F83" i="3"/>
  <c r="AH53" i="1"/>
  <c r="X16" i="3"/>
  <c r="AH52" i="1"/>
  <c r="X14" i="3"/>
  <c r="AH51" i="1"/>
  <c r="F82" i="3"/>
  <c r="AH50" i="1"/>
  <c r="AH38" i="1"/>
  <c r="F68" i="3"/>
  <c r="F79" i="3"/>
  <c r="F66" i="3"/>
  <c r="F67" i="3"/>
  <c r="F69" i="3"/>
  <c r="F70" i="3"/>
  <c r="F71" i="3"/>
  <c r="F72" i="3"/>
  <c r="F73" i="3"/>
  <c r="F74" i="3"/>
  <c r="F75" i="3"/>
  <c r="F76" i="3"/>
  <c r="F77" i="3"/>
  <c r="F78" i="3"/>
  <c r="X12" i="3"/>
  <c r="AH56" i="1"/>
  <c r="X10" i="3"/>
  <c r="AH55" i="1"/>
  <c r="AH46" i="1"/>
  <c r="X28" i="3"/>
  <c r="AE27" i="1"/>
  <c r="AE26" i="1"/>
  <c r="X24" i="3"/>
  <c r="AH44" i="1"/>
  <c r="X22" i="3"/>
  <c r="AE24" i="1"/>
  <c r="X21" i="3"/>
  <c r="F61" i="3"/>
  <c r="AE23" i="1"/>
  <c r="AH43" i="1"/>
  <c r="F60" i="3"/>
  <c r="AE15" i="1"/>
  <c r="F80" i="3"/>
  <c r="AH42" i="1"/>
  <c r="F84" i="3"/>
  <c r="AH47" i="1"/>
  <c r="X25" i="3"/>
  <c r="AH41" i="1"/>
  <c r="X23" i="3"/>
  <c r="AE28" i="1"/>
  <c r="AE13" i="1"/>
  <c r="F85" i="3"/>
  <c r="AH54" i="1"/>
  <c r="AE12" i="1"/>
  <c r="F59" i="3"/>
  <c r="AH39" i="1"/>
  <c r="F57" i="3"/>
  <c r="AE11" i="1"/>
  <c r="X13" i="3"/>
  <c r="AH49" i="1"/>
  <c r="AE30" i="1"/>
  <c r="X29" i="3"/>
  <c r="J37" i="3"/>
  <c r="J34" i="3"/>
  <c r="F47" i="3"/>
  <c r="F48" i="3"/>
  <c r="F54" i="3"/>
  <c r="F53" i="3"/>
  <c r="F51" i="3"/>
  <c r="F44" i="3"/>
  <c r="F55" i="3"/>
  <c r="F52" i="3"/>
  <c r="F50" i="3"/>
  <c r="F49" i="3"/>
  <c r="F42" i="3"/>
  <c r="F46" i="3"/>
  <c r="F45" i="3"/>
  <c r="F43" i="3"/>
  <c r="J40" i="3" l="1"/>
  <c r="F62" i="3"/>
  <c r="AE31" i="1"/>
  <c r="AH57" i="1"/>
  <c r="F86" i="3"/>
  <c r="X30" i="3"/>
  <c r="F38" i="3"/>
</calcChain>
</file>

<file path=xl/sharedStrings.xml><?xml version="1.0" encoding="utf-8"?>
<sst xmlns="http://schemas.openxmlformats.org/spreadsheetml/2006/main" count="149" uniqueCount="61">
  <si>
    <t>Cargo</t>
  </si>
  <si>
    <t>Percentual relativo</t>
  </si>
  <si>
    <t>Qtde</t>
  </si>
  <si>
    <t>Previsão de férias</t>
  </si>
  <si>
    <t>SALÁRIO BASE BRUTO</t>
  </si>
  <si>
    <t>Mensal</t>
  </si>
  <si>
    <t>Semestral</t>
  </si>
  <si>
    <t>INSS</t>
  </si>
  <si>
    <t>IRRF</t>
  </si>
  <si>
    <t>INSS sobre férias</t>
  </si>
  <si>
    <t>IRRF sobre férias</t>
  </si>
  <si>
    <t>Férias (Valor Bruto)</t>
  </si>
  <si>
    <t>Férias (Valor Líquido)</t>
  </si>
  <si>
    <t>13º (Valor Bruto)</t>
  </si>
  <si>
    <t>INSS sobre 13º</t>
  </si>
  <si>
    <t>IRRF sobre 13º</t>
  </si>
  <si>
    <t>13º (Valor Líquido)</t>
  </si>
  <si>
    <t>PIS</t>
  </si>
  <si>
    <t>FGTS</t>
  </si>
  <si>
    <t>VALE ALIMENTAÇÃO</t>
  </si>
  <si>
    <t>SEGURO DE VIDA</t>
  </si>
  <si>
    <t>VALE REFEIÇÃO</t>
  </si>
  <si>
    <t>VALE TRANSPORTE</t>
  </si>
  <si>
    <t>TOTAL POR FUNCIONÁRIO</t>
  </si>
  <si>
    <t>nº</t>
  </si>
  <si>
    <t>FÉRIAS</t>
  </si>
  <si>
    <t>DÉCIMO TERCEIRO</t>
  </si>
  <si>
    <t>IDENTIFICADORES</t>
  </si>
  <si>
    <t>SALÁRIO LÍQUIDO</t>
  </si>
  <si>
    <t>FÉRIAS (BRUTO)</t>
  </si>
  <si>
    <t>INSS FÉRIAS</t>
  </si>
  <si>
    <t>IRRF FÉRIAS</t>
  </si>
  <si>
    <t>FÉRIAS (LÍQUIDO)</t>
  </si>
  <si>
    <t>13º (BRUTO)</t>
  </si>
  <si>
    <t>INSS 13º</t>
  </si>
  <si>
    <t>IRRF 13º</t>
  </si>
  <si>
    <t>13º (LÍQUIDO)</t>
  </si>
  <si>
    <t>TOTAL ANUAL</t>
  </si>
  <si>
    <t>TOTAIS</t>
  </si>
  <si>
    <t>Água e Esgoto</t>
  </si>
  <si>
    <t>Energia Elétrica</t>
  </si>
  <si>
    <t>Telefone</t>
  </si>
  <si>
    <t>Serviço</t>
  </si>
  <si>
    <t>TOTAL</t>
  </si>
  <si>
    <t>GASTOS COM SERVIÇOS DE TERCEIROS</t>
  </si>
  <si>
    <t>Valor Mensal</t>
  </si>
  <si>
    <t>Valor Anual</t>
  </si>
  <si>
    <t>GASTOS COM MATERIAL DE CONSUMO</t>
  </si>
  <si>
    <t>Material</t>
  </si>
  <si>
    <t>DESPESAS COM MANUTENÇÃO</t>
  </si>
  <si>
    <t>TOTAL UTILIZADO COM RECURSOS HUMANOS</t>
  </si>
  <si>
    <t>TOTAL GERAL DO PROJETO</t>
  </si>
  <si>
    <t>TOTAL UTILIZADO COM MANUTENÇÃO</t>
  </si>
  <si>
    <t>PERCENTUAL RELATIVO</t>
  </si>
  <si>
    <t>% RELATIVO</t>
  </si>
  <si>
    <t>CÁLCULOS DE DESPESAS COM PROFISSIONAIS</t>
  </si>
  <si>
    <t>DADOS INDIVIDUAIS DOS FUNCIONÁRIOS NO PRIMEIRO SEMESTRE</t>
  </si>
  <si>
    <t>DADOS INDIVIDUAIS DOS FUNCIONÁRIOS NO SEGUNDO SEMESTRE - COM PREVISÃO DE DISSÍDIO NO VALOR DE 5%</t>
  </si>
  <si>
    <t>DADOS INDIVIDUAIS DOS FUNCIONÁRIOS - CÁLCULOS ANUAIS</t>
  </si>
  <si>
    <t>PLANO DE APLICAÇÃO DE RECURSOS FINANCEIROS - ANUAL</t>
  </si>
  <si>
    <t>GASTOS COM UTILIDADES PÚBLICAS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</si>
</sst>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Verdana"/>
      <family val="2"/>
    </font>
    <font>
      <sz val="11"/>
      <color theme="1"/>
      <name val="Calibri"/>
      <family val="2"/>
      <scheme val="minor"/>
    </font>
    <font>
      <b/>
      <sz val="12"/>
      <color theme="1"/>
      <name val="Verdana"/>
      <family val="2"/>
    </font>
    <font>
      <sz val="18"/>
      <color theme="1"/>
      <name val="Verdana"/>
      <family val="2"/>
    </font>
    <font>
      <b/>
      <u/>
      <sz val="12"/>
      <color theme="1"/>
      <name val="Verdana"/>
      <family val="2"/>
    </font>
    <font>
      <u/>
      <sz val="12"/>
      <color theme="1"/>
      <name val="Verdana"/>
      <family val="2"/>
    </font>
    <font>
      <b/>
      <sz val="24"/>
      <color theme="1"/>
      <name val="Verdana"/>
      <family val="2"/>
    </font>
    <font>
      <u/>
      <sz val="18"/>
      <color theme="1"/>
      <name val="Verdana"/>
      <family val="2"/>
    </font>
    <font>
      <sz val="24"/>
      <color theme="1"/>
      <name val="Verdana"/>
      <family val="2"/>
    </font>
    <font>
      <b/>
      <sz val="14"/>
      <color theme="0"/>
      <name val="Verdana"/>
      <family val="2"/>
    </font>
    <font>
      <sz val="12"/>
      <color theme="0"/>
      <name val="Verdana"/>
      <family val="2"/>
    </font>
    <font>
      <b/>
      <sz val="12"/>
      <color theme="0"/>
      <name val="Verdana"/>
      <family val="2"/>
    </font>
    <font>
      <b/>
      <sz val="22"/>
      <color theme="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10" fontId="1" fillId="0" borderId="1" xfId="0" applyNumberFormat="1" applyFont="1" applyBorder="1" applyAlignment="1">
      <alignment horizont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164" fontId="1" fillId="0" borderId="11" xfId="0" applyNumberFormat="1" applyFont="1" applyBorder="1" applyAlignment="1">
      <alignment horizontal="center"/>
    </xf>
    <xf numFmtId="10" fontId="3" fillId="6" borderId="1" xfId="0" applyNumberFormat="1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1" fillId="8" borderId="1" xfId="0" applyFont="1" applyFill="1" applyBorder="1" applyAlignment="1">
      <alignment horizontal="center"/>
    </xf>
    <xf numFmtId="0" fontId="12" fillId="8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2" fillId="10" borderId="1" xfId="0" applyFont="1" applyFill="1" applyBorder="1" applyAlignment="1">
      <alignment horizontal="center"/>
    </xf>
    <xf numFmtId="0" fontId="11" fillId="10" borderId="1" xfId="0" applyFont="1" applyFill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3" fillId="11" borderId="1" xfId="0" applyFont="1" applyFill="1" applyBorder="1" applyAlignment="1">
      <alignment horizontal="center"/>
    </xf>
    <xf numFmtId="0" fontId="4" fillId="12" borderId="10" xfId="0" applyFont="1" applyFill="1" applyBorder="1" applyAlignment="1">
      <alignment horizontal="center" vertical="center"/>
    </xf>
    <xf numFmtId="164" fontId="1" fillId="12" borderId="11" xfId="0" applyNumberFormat="1" applyFont="1" applyFill="1" applyBorder="1" applyAlignment="1">
      <alignment horizontal="center" vertical="center"/>
    </xf>
    <xf numFmtId="10" fontId="1" fillId="0" borderId="12" xfId="0" applyNumberFormat="1" applyFont="1" applyBorder="1" applyAlignment="1">
      <alignment horizontal="center" vertical="center"/>
    </xf>
    <xf numFmtId="10" fontId="1" fillId="0" borderId="12" xfId="0" applyNumberFormat="1" applyFont="1" applyBorder="1" applyAlignment="1">
      <alignment horizontal="center"/>
    </xf>
    <xf numFmtId="0" fontId="12" fillId="8" borderId="1" xfId="0" applyFont="1" applyFill="1" applyBorder="1" applyAlignment="1">
      <alignment horizontal="right"/>
    </xf>
    <xf numFmtId="164" fontId="1" fillId="0" borderId="1" xfId="1" applyNumberFormat="1" applyFont="1" applyFill="1" applyBorder="1" applyAlignment="1">
      <alignment horizontal="center"/>
    </xf>
    <xf numFmtId="10" fontId="1" fillId="0" borderId="1" xfId="1" applyNumberFormat="1" applyFont="1" applyFill="1" applyBorder="1" applyAlignment="1">
      <alignment horizontal="center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left"/>
      <protection locked="0"/>
    </xf>
    <xf numFmtId="164" fontId="1" fillId="0" borderId="1" xfId="0" applyNumberFormat="1" applyFont="1" applyBorder="1" applyAlignment="1" applyProtection="1">
      <alignment horizontal="center"/>
      <protection locked="0"/>
    </xf>
    <xf numFmtId="164" fontId="1" fillId="0" borderId="1" xfId="1" applyNumberFormat="1" applyFont="1" applyFill="1" applyBorder="1" applyAlignment="1" applyProtection="1">
      <alignment horizontal="center"/>
      <protection locked="0"/>
    </xf>
    <xf numFmtId="10" fontId="1" fillId="12" borderId="12" xfId="0" applyNumberFormat="1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0" fillId="8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12" fillId="10" borderId="1" xfId="0" applyFont="1" applyFill="1" applyBorder="1" applyAlignment="1">
      <alignment horizontal="center"/>
    </xf>
    <xf numFmtId="0" fontId="3" fillId="9" borderId="1" xfId="0" applyFont="1" applyFill="1" applyBorder="1" applyAlignment="1">
      <alignment horizontal="center"/>
    </xf>
    <xf numFmtId="0" fontId="12" fillId="10" borderId="2" xfId="0" applyFont="1" applyFill="1" applyBorder="1" applyAlignment="1">
      <alignment horizontal="center" vertical="center"/>
    </xf>
    <xf numFmtId="0" fontId="12" fillId="10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0" fontId="13" fillId="8" borderId="1" xfId="0" applyFont="1" applyFill="1" applyBorder="1" applyAlignment="1">
      <alignment horizontal="center" vertical="center" textRotation="90"/>
    </xf>
    <xf numFmtId="0" fontId="10" fillId="8" borderId="11" xfId="0" applyFont="1" applyFill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164" fontId="5" fillId="12" borderId="7" xfId="0" applyNumberFormat="1" applyFont="1" applyFill="1" applyBorder="1" applyAlignment="1">
      <alignment horizontal="center" vertical="center"/>
    </xf>
    <xf numFmtId="164" fontId="5" fillId="12" borderId="8" xfId="0" applyNumberFormat="1" applyFont="1" applyFill="1" applyBorder="1" applyAlignment="1">
      <alignment horizontal="center" vertical="center"/>
    </xf>
    <xf numFmtId="164" fontId="5" fillId="12" borderId="9" xfId="0" applyNumberFormat="1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29">
    <dxf>
      <fill>
        <patternFill>
          <bgColor rgb="FFFFCCCC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D3A7FF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CCFF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D3A7FF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FFCCFF"/>
      <color rgb="FFCC99FF"/>
      <color rgb="FFFFCCCC"/>
      <color rgb="FFD3A7FF"/>
      <color rgb="FFFF99FF"/>
      <color rgb="FFFF7C80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1323975</xdr:colOff>
      <xdr:row>0</xdr:row>
      <xdr:rowOff>28574</xdr:rowOff>
    </xdr:from>
    <xdr:to>
      <xdr:col>30</xdr:col>
      <xdr:colOff>1557033</xdr:colOff>
      <xdr:row>6</xdr:row>
      <xdr:rowOff>76199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0445741-37DF-3EC1-D9CC-99862D3511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24750" y="28574"/>
          <a:ext cx="3395358" cy="1190625"/>
        </a:xfrm>
        <a:prstGeom prst="rect">
          <a:avLst/>
        </a:prstGeom>
      </xdr:spPr>
    </xdr:pic>
    <xdr:clientData/>
  </xdr:twoCellAnchor>
  <xdr:twoCellAnchor>
    <xdr:from>
      <xdr:col>0</xdr:col>
      <xdr:colOff>142875</xdr:colOff>
      <xdr:row>0</xdr:row>
      <xdr:rowOff>152400</xdr:rowOff>
    </xdr:from>
    <xdr:to>
      <xdr:col>3</xdr:col>
      <xdr:colOff>180975</xdr:colOff>
      <xdr:row>6</xdr:row>
      <xdr:rowOff>66675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03579242-D273-BA04-F576-34C54E998F88}"/>
            </a:ext>
          </a:extLst>
        </xdr:cNvPr>
        <xdr:cNvSpPr/>
      </xdr:nvSpPr>
      <xdr:spPr>
        <a:xfrm>
          <a:off x="142875" y="152400"/>
          <a:ext cx="4086225" cy="1057275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800"/>
            <a:t>APAGUE ESTE RETÂNGULO E INSIRA AQUI O</a:t>
          </a:r>
          <a:r>
            <a:rPr lang="pt-BR" sz="1800" baseline="0"/>
            <a:t> LOGOTIPO DE SUA OSC</a:t>
          </a:r>
          <a:endParaRPr lang="pt-BR" sz="18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178858</xdr:colOff>
      <xdr:row>0</xdr:row>
      <xdr:rowOff>0</xdr:rowOff>
    </xdr:from>
    <xdr:to>
      <xdr:col>23</xdr:col>
      <xdr:colOff>2047393</xdr:colOff>
      <xdr:row>6</xdr:row>
      <xdr:rowOff>66675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6C284C7-428D-0597-DD9D-00FE952B8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458525" y="0"/>
          <a:ext cx="3445451" cy="1209675"/>
        </a:xfrm>
        <a:prstGeom prst="rect">
          <a:avLst/>
        </a:prstGeom>
      </xdr:spPr>
    </xdr:pic>
    <xdr:clientData/>
  </xdr:twoCellAnchor>
  <xdr:twoCellAnchor>
    <xdr:from>
      <xdr:col>0</xdr:col>
      <xdr:colOff>221191</xdr:colOff>
      <xdr:row>0</xdr:row>
      <xdr:rowOff>127000</xdr:rowOff>
    </xdr:from>
    <xdr:to>
      <xdr:col>3</xdr:col>
      <xdr:colOff>190499</xdr:colOff>
      <xdr:row>6</xdr:row>
      <xdr:rowOff>41275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9D9E5830-3B6F-4806-BCD3-152ECE734BB0}"/>
            </a:ext>
          </a:extLst>
        </xdr:cNvPr>
        <xdr:cNvSpPr/>
      </xdr:nvSpPr>
      <xdr:spPr>
        <a:xfrm>
          <a:off x="221191" y="127000"/>
          <a:ext cx="4086225" cy="1057275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800"/>
            <a:t>APAGUE ESTE RETÂNGULO E INSIRA AQUI O</a:t>
          </a:r>
          <a:r>
            <a:rPr lang="pt-BR" sz="1800" baseline="0"/>
            <a:t> LOGOTIPO DE SUA OSC</a:t>
          </a:r>
          <a:endParaRPr lang="pt-BR" sz="18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59"/>
  <sheetViews>
    <sheetView showGridLines="0" tabSelected="1" zoomScaleNormal="100" workbookViewId="0">
      <selection activeCell="B11" sqref="B11"/>
    </sheetView>
  </sheetViews>
  <sheetFormatPr defaultRowHeight="15" zeroHeight="1" x14ac:dyDescent="0.2"/>
  <cols>
    <col min="1" max="1" width="13.42578125" style="1" customWidth="1"/>
    <col min="2" max="2" width="9.140625" style="1" customWidth="1"/>
    <col min="3" max="3" width="38.140625" style="1" customWidth="1"/>
    <col min="4" max="13" width="23.7109375" style="1" customWidth="1"/>
    <col min="14" max="14" width="25" style="1" customWidth="1"/>
    <col min="15" max="15" width="27.140625" style="1" customWidth="1"/>
    <col min="16" max="16" width="26.5703125" style="1" customWidth="1"/>
    <col min="17" max="17" width="27" style="1" bestFit="1" customWidth="1"/>
    <col min="18" max="30" width="23.7109375" style="1" customWidth="1"/>
    <col min="31" max="31" width="26.140625" style="1" customWidth="1"/>
    <col min="32" max="33" width="23.7109375" style="1" customWidth="1"/>
    <col min="34" max="34" width="26.5703125" style="1" customWidth="1"/>
    <col min="35" max="35" width="9.140625" style="1" customWidth="1"/>
    <col min="36" max="16384" width="9.140625" style="1"/>
  </cols>
  <sheetData>
    <row r="1" spans="1:31" x14ac:dyDescent="0.2"/>
    <row r="2" spans="1:31" x14ac:dyDescent="0.2"/>
    <row r="3" spans="1:31" x14ac:dyDescent="0.2"/>
    <row r="4" spans="1:31" x14ac:dyDescent="0.2">
      <c r="E4" s="66" t="s">
        <v>55</v>
      </c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</row>
    <row r="5" spans="1:31" x14ac:dyDescent="0.2"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</row>
    <row r="6" spans="1:31" x14ac:dyDescent="0.2"/>
    <row r="7" spans="1:31" x14ac:dyDescent="0.2"/>
    <row r="8" spans="1:31" ht="18" x14ac:dyDescent="0.25">
      <c r="A8" s="57" t="s">
        <v>56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</row>
    <row r="9" spans="1:31" s="6" customFormat="1" ht="15.75" customHeight="1" x14ac:dyDescent="0.2">
      <c r="A9" s="60" t="s">
        <v>27</v>
      </c>
      <c r="B9" s="60"/>
      <c r="C9" s="60"/>
      <c r="D9" s="60"/>
      <c r="E9" s="56" t="s">
        <v>4</v>
      </c>
      <c r="F9" s="56"/>
      <c r="G9" s="63" t="s">
        <v>7</v>
      </c>
      <c r="H9" s="63"/>
      <c r="I9" s="63" t="s">
        <v>8</v>
      </c>
      <c r="J9" s="63"/>
      <c r="K9" s="52" t="s">
        <v>28</v>
      </c>
      <c r="L9" s="53"/>
      <c r="M9" s="67" t="s">
        <v>25</v>
      </c>
      <c r="N9" s="67"/>
      <c r="O9" s="67"/>
      <c r="P9" s="67"/>
      <c r="Q9" s="65" t="s">
        <v>17</v>
      </c>
      <c r="R9" s="65"/>
      <c r="S9" s="65" t="s">
        <v>18</v>
      </c>
      <c r="T9" s="65"/>
      <c r="U9" s="58" t="s">
        <v>19</v>
      </c>
      <c r="V9" s="58"/>
      <c r="W9" s="58" t="s">
        <v>20</v>
      </c>
      <c r="X9" s="58"/>
      <c r="Y9" s="58" t="s">
        <v>21</v>
      </c>
      <c r="Z9" s="58"/>
      <c r="AA9" s="58" t="s">
        <v>22</v>
      </c>
      <c r="AB9" s="58"/>
      <c r="AC9" s="59" t="s">
        <v>23</v>
      </c>
      <c r="AD9" s="59"/>
      <c r="AE9" s="61" t="s">
        <v>1</v>
      </c>
    </row>
    <row r="10" spans="1:31" x14ac:dyDescent="0.2">
      <c r="A10" s="34" t="s">
        <v>24</v>
      </c>
      <c r="B10" s="34" t="s">
        <v>2</v>
      </c>
      <c r="C10" s="34" t="s">
        <v>0</v>
      </c>
      <c r="D10" s="34" t="s">
        <v>3</v>
      </c>
      <c r="E10" s="8" t="s">
        <v>5</v>
      </c>
      <c r="F10" s="8" t="s">
        <v>6</v>
      </c>
      <c r="G10" s="10" t="s">
        <v>5</v>
      </c>
      <c r="H10" s="10" t="s">
        <v>6</v>
      </c>
      <c r="I10" s="10" t="s">
        <v>5</v>
      </c>
      <c r="J10" s="10" t="s">
        <v>6</v>
      </c>
      <c r="K10" s="8" t="s">
        <v>5</v>
      </c>
      <c r="L10" s="8" t="s">
        <v>6</v>
      </c>
      <c r="M10" s="12" t="s">
        <v>11</v>
      </c>
      <c r="N10" s="12" t="s">
        <v>9</v>
      </c>
      <c r="O10" s="12" t="s">
        <v>10</v>
      </c>
      <c r="P10" s="12" t="s">
        <v>12</v>
      </c>
      <c r="Q10" s="14" t="s">
        <v>5</v>
      </c>
      <c r="R10" s="14" t="s">
        <v>6</v>
      </c>
      <c r="S10" s="14" t="s">
        <v>5</v>
      </c>
      <c r="T10" s="14" t="s">
        <v>6</v>
      </c>
      <c r="U10" s="16" t="s">
        <v>5</v>
      </c>
      <c r="V10" s="16" t="s">
        <v>6</v>
      </c>
      <c r="W10" s="16" t="s">
        <v>5</v>
      </c>
      <c r="X10" s="16" t="s">
        <v>6</v>
      </c>
      <c r="Y10" s="16" t="s">
        <v>5</v>
      </c>
      <c r="Z10" s="16" t="s">
        <v>6</v>
      </c>
      <c r="AA10" s="16" t="s">
        <v>5</v>
      </c>
      <c r="AB10" s="16" t="s">
        <v>6</v>
      </c>
      <c r="AC10" s="36" t="s">
        <v>5</v>
      </c>
      <c r="AD10" s="36" t="s">
        <v>6</v>
      </c>
      <c r="AE10" s="62"/>
    </row>
    <row r="11" spans="1:31" x14ac:dyDescent="0.2">
      <c r="A11" s="3">
        <v>1</v>
      </c>
      <c r="B11" s="46"/>
      <c r="C11" s="47"/>
      <c r="D11" s="46"/>
      <c r="E11" s="48"/>
      <c r="F11" s="5">
        <f t="shared" ref="F11:F30" si="0">IF(D11="1º Semestre",E11*5,E11*6)</f>
        <v>0</v>
      </c>
      <c r="G11" s="5">
        <f>IF(
E11&lt;=1621,E11*7.5%,
IF(
E11&lt;=2902.84,E11*9%,
IF(
E11&lt;=4354.27,E11*12%,
IF(
E11&lt;=8475.55,E11*14%,
"ERRO"))))</f>
        <v>0</v>
      </c>
      <c r="H11" s="5">
        <f t="shared" ref="H11:H30" si="1">IF(D11="1º Semestre",G11*5,G11*6)</f>
        <v>0</v>
      </c>
      <c r="I11" s="48"/>
      <c r="J11" s="5">
        <f t="shared" ref="J11:J30" si="2">IF(D11="1º Semestre",I11*5,I11*6)</f>
        <v>0</v>
      </c>
      <c r="K11" s="5">
        <f>E11-G11-I11</f>
        <v>0</v>
      </c>
      <c r="L11" s="5">
        <f>IF(D11="1º Semestre",K11*5,K11*6)</f>
        <v>0</v>
      </c>
      <c r="M11" s="5">
        <f t="shared" ref="M11:M30" si="3">IF(D11="1º Semestre",E11*133%,0)</f>
        <v>0</v>
      </c>
      <c r="N11" s="5">
        <f t="shared" ref="N11:N30" si="4">IF(D11="1º Semestre",G11*133%,0)</f>
        <v>0</v>
      </c>
      <c r="O11" s="48"/>
      <c r="P11" s="5">
        <f>IF(M11-N11-O11&lt;0,0,M11-N11-O11)</f>
        <v>0</v>
      </c>
      <c r="Q11" s="5">
        <f t="shared" ref="Q11:Q30" si="5">E11*1%</f>
        <v>0</v>
      </c>
      <c r="R11" s="5">
        <f>Q11*6</f>
        <v>0</v>
      </c>
      <c r="S11" s="5">
        <f t="shared" ref="S11:S30" si="6">E11*8%</f>
        <v>0</v>
      </c>
      <c r="T11" s="5">
        <f>S11*6</f>
        <v>0</v>
      </c>
      <c r="U11" s="5">
        <f t="shared" ref="U11:U30" si="7">IF(AND(C11&lt;&gt;"",E11&gt;0),280,0)</f>
        <v>0</v>
      </c>
      <c r="V11" s="5">
        <f>IF(D11="1º Semestre",U11*5,U11*6)</f>
        <v>0</v>
      </c>
      <c r="W11" s="48"/>
      <c r="X11" s="5">
        <f>W11*6</f>
        <v>0</v>
      </c>
      <c r="Y11" s="48"/>
      <c r="Z11" s="5">
        <f>IF(D11="1º Semestre",Y11*5,Y11*6)</f>
        <v>0</v>
      </c>
      <c r="AA11" s="48"/>
      <c r="AB11" s="5">
        <f>IF(D11="1º Semestre",AA11*5,AA11*6)</f>
        <v>0</v>
      </c>
      <c r="AC11" s="5">
        <f>AD11/6</f>
        <v>0</v>
      </c>
      <c r="AD11" s="5">
        <f>F11+M11+R11+T11+V11+X11+Z11+AB11</f>
        <v>0</v>
      </c>
      <c r="AE11" s="20" t="e">
        <f>AD11/'ANUAL 2027'!I$40</f>
        <v>#DIV/0!</v>
      </c>
    </row>
    <row r="12" spans="1:31" x14ac:dyDescent="0.2">
      <c r="A12" s="3">
        <v>2</v>
      </c>
      <c r="B12" s="46"/>
      <c r="C12" s="47"/>
      <c r="D12" s="46"/>
      <c r="E12" s="48"/>
      <c r="F12" s="5">
        <f t="shared" si="0"/>
        <v>0</v>
      </c>
      <c r="G12" s="5">
        <f t="shared" ref="G12:G30" si="8">IF(
E12&lt;=1621,E12*7.5%,
IF(
E12&lt;=2902.84,E12*9%,
IF(
E12&lt;=4354.27,E12*12%,
IF(
E12&lt;=8475.55,E12*14%,
"ERRO"))))</f>
        <v>0</v>
      </c>
      <c r="H12" s="5">
        <f t="shared" si="1"/>
        <v>0</v>
      </c>
      <c r="I12" s="48"/>
      <c r="J12" s="5">
        <f t="shared" si="2"/>
        <v>0</v>
      </c>
      <c r="K12" s="5">
        <f t="shared" ref="K12:K30" si="9">E12-G12-I12</f>
        <v>0</v>
      </c>
      <c r="L12" s="5">
        <f t="shared" ref="L12:L30" si="10">IF(D12="1º Semestre",K12*5,K12*6)</f>
        <v>0</v>
      </c>
      <c r="M12" s="5">
        <f t="shared" si="3"/>
        <v>0</v>
      </c>
      <c r="N12" s="5">
        <f t="shared" si="4"/>
        <v>0</v>
      </c>
      <c r="O12" s="48"/>
      <c r="P12" s="5">
        <f t="shared" ref="P12:P30" si="11">IF(M12-N12-O12&lt;0,0,M12-N12-O12)</f>
        <v>0</v>
      </c>
      <c r="Q12" s="5">
        <f t="shared" si="5"/>
        <v>0</v>
      </c>
      <c r="R12" s="5">
        <f t="shared" ref="R12:R30" si="12">Q12*6</f>
        <v>0</v>
      </c>
      <c r="S12" s="5">
        <f t="shared" si="6"/>
        <v>0</v>
      </c>
      <c r="T12" s="5">
        <f t="shared" ref="T12:T30" si="13">S12*6</f>
        <v>0</v>
      </c>
      <c r="U12" s="5">
        <f t="shared" si="7"/>
        <v>0</v>
      </c>
      <c r="V12" s="5">
        <f t="shared" ref="V12:V30" si="14">IF(D12="1º Semestre",U12*5,U12*6)</f>
        <v>0</v>
      </c>
      <c r="W12" s="48"/>
      <c r="X12" s="5">
        <f t="shared" ref="X12:X30" si="15">W12*6</f>
        <v>0</v>
      </c>
      <c r="Y12" s="48"/>
      <c r="Z12" s="5">
        <f t="shared" ref="Z12:Z30" si="16">IF(D12="1º Semestre",Y12*5,Y12*6)</f>
        <v>0</v>
      </c>
      <c r="AA12" s="48"/>
      <c r="AB12" s="5">
        <f t="shared" ref="AB12:AB30" si="17">IF(D12="1º Semestre",AA12*5,AA12*6)</f>
        <v>0</v>
      </c>
      <c r="AC12" s="5">
        <f t="shared" ref="AC12:AC30" si="18">AD12/6</f>
        <v>0</v>
      </c>
      <c r="AD12" s="5">
        <f t="shared" ref="AD12:AD30" si="19">F12+M12+R12+T12+V12+X12+Z12+AB12</f>
        <v>0</v>
      </c>
      <c r="AE12" s="20" t="e">
        <f>AD12/'ANUAL 2027'!I$40</f>
        <v>#DIV/0!</v>
      </c>
    </row>
    <row r="13" spans="1:31" x14ac:dyDescent="0.2">
      <c r="A13" s="3">
        <v>3</v>
      </c>
      <c r="B13" s="46"/>
      <c r="C13" s="47"/>
      <c r="D13" s="46"/>
      <c r="E13" s="48"/>
      <c r="F13" s="5">
        <f t="shared" si="0"/>
        <v>0</v>
      </c>
      <c r="G13" s="5">
        <f t="shared" si="8"/>
        <v>0</v>
      </c>
      <c r="H13" s="5">
        <f t="shared" si="1"/>
        <v>0</v>
      </c>
      <c r="I13" s="48"/>
      <c r="J13" s="5">
        <f t="shared" si="2"/>
        <v>0</v>
      </c>
      <c r="K13" s="5">
        <f t="shared" si="9"/>
        <v>0</v>
      </c>
      <c r="L13" s="5">
        <f t="shared" si="10"/>
        <v>0</v>
      </c>
      <c r="M13" s="5">
        <f t="shared" si="3"/>
        <v>0</v>
      </c>
      <c r="N13" s="5">
        <f t="shared" si="4"/>
        <v>0</v>
      </c>
      <c r="O13" s="48"/>
      <c r="P13" s="5">
        <f t="shared" si="11"/>
        <v>0</v>
      </c>
      <c r="Q13" s="5">
        <f t="shared" si="5"/>
        <v>0</v>
      </c>
      <c r="R13" s="5">
        <f t="shared" si="12"/>
        <v>0</v>
      </c>
      <c r="S13" s="5">
        <f t="shared" si="6"/>
        <v>0</v>
      </c>
      <c r="T13" s="5">
        <f t="shared" si="13"/>
        <v>0</v>
      </c>
      <c r="U13" s="5">
        <f t="shared" si="7"/>
        <v>0</v>
      </c>
      <c r="V13" s="5">
        <f t="shared" si="14"/>
        <v>0</v>
      </c>
      <c r="W13" s="48"/>
      <c r="X13" s="5">
        <f t="shared" si="15"/>
        <v>0</v>
      </c>
      <c r="Y13" s="48"/>
      <c r="Z13" s="5">
        <f t="shared" si="16"/>
        <v>0</v>
      </c>
      <c r="AA13" s="48"/>
      <c r="AB13" s="5">
        <f t="shared" si="17"/>
        <v>0</v>
      </c>
      <c r="AC13" s="5">
        <f t="shared" si="18"/>
        <v>0</v>
      </c>
      <c r="AD13" s="5">
        <f t="shared" si="19"/>
        <v>0</v>
      </c>
      <c r="AE13" s="20" t="e">
        <f>AD13/'ANUAL 2027'!I$40</f>
        <v>#DIV/0!</v>
      </c>
    </row>
    <row r="14" spans="1:31" x14ac:dyDescent="0.2">
      <c r="A14" s="3">
        <v>4</v>
      </c>
      <c r="B14" s="46"/>
      <c r="C14" s="47"/>
      <c r="D14" s="46"/>
      <c r="E14" s="48"/>
      <c r="F14" s="5">
        <f t="shared" si="0"/>
        <v>0</v>
      </c>
      <c r="G14" s="5">
        <f t="shared" si="8"/>
        <v>0</v>
      </c>
      <c r="H14" s="5">
        <f t="shared" si="1"/>
        <v>0</v>
      </c>
      <c r="I14" s="48"/>
      <c r="J14" s="5">
        <f t="shared" si="2"/>
        <v>0</v>
      </c>
      <c r="K14" s="5">
        <f t="shared" si="9"/>
        <v>0</v>
      </c>
      <c r="L14" s="5">
        <f t="shared" si="10"/>
        <v>0</v>
      </c>
      <c r="M14" s="5">
        <f t="shared" si="3"/>
        <v>0</v>
      </c>
      <c r="N14" s="5">
        <f t="shared" si="4"/>
        <v>0</v>
      </c>
      <c r="O14" s="48"/>
      <c r="P14" s="5">
        <f t="shared" si="11"/>
        <v>0</v>
      </c>
      <c r="Q14" s="5">
        <f t="shared" si="5"/>
        <v>0</v>
      </c>
      <c r="R14" s="5">
        <f t="shared" si="12"/>
        <v>0</v>
      </c>
      <c r="S14" s="5">
        <f t="shared" si="6"/>
        <v>0</v>
      </c>
      <c r="T14" s="5">
        <f t="shared" si="13"/>
        <v>0</v>
      </c>
      <c r="U14" s="5">
        <f t="shared" si="7"/>
        <v>0</v>
      </c>
      <c r="V14" s="5">
        <f t="shared" si="14"/>
        <v>0</v>
      </c>
      <c r="W14" s="48"/>
      <c r="X14" s="5">
        <f t="shared" si="15"/>
        <v>0</v>
      </c>
      <c r="Y14" s="48"/>
      <c r="Z14" s="5">
        <f t="shared" si="16"/>
        <v>0</v>
      </c>
      <c r="AA14" s="48"/>
      <c r="AB14" s="5">
        <f t="shared" si="17"/>
        <v>0</v>
      </c>
      <c r="AC14" s="5">
        <f t="shared" si="18"/>
        <v>0</v>
      </c>
      <c r="AD14" s="5">
        <f t="shared" si="19"/>
        <v>0</v>
      </c>
      <c r="AE14" s="20" t="e">
        <f>AD14/'ANUAL 2027'!I$40</f>
        <v>#DIV/0!</v>
      </c>
    </row>
    <row r="15" spans="1:31" x14ac:dyDescent="0.2">
      <c r="A15" s="3">
        <v>5</v>
      </c>
      <c r="B15" s="46"/>
      <c r="C15" s="47"/>
      <c r="D15" s="46"/>
      <c r="E15" s="48"/>
      <c r="F15" s="5">
        <f t="shared" si="0"/>
        <v>0</v>
      </c>
      <c r="G15" s="5">
        <f t="shared" si="8"/>
        <v>0</v>
      </c>
      <c r="H15" s="5">
        <f t="shared" si="1"/>
        <v>0</v>
      </c>
      <c r="I15" s="48"/>
      <c r="J15" s="5">
        <f t="shared" si="2"/>
        <v>0</v>
      </c>
      <c r="K15" s="5">
        <f t="shared" si="9"/>
        <v>0</v>
      </c>
      <c r="L15" s="5">
        <f t="shared" si="10"/>
        <v>0</v>
      </c>
      <c r="M15" s="5">
        <f t="shared" si="3"/>
        <v>0</v>
      </c>
      <c r="N15" s="5">
        <f t="shared" si="4"/>
        <v>0</v>
      </c>
      <c r="O15" s="48"/>
      <c r="P15" s="5">
        <f t="shared" si="11"/>
        <v>0</v>
      </c>
      <c r="Q15" s="5">
        <f t="shared" si="5"/>
        <v>0</v>
      </c>
      <c r="R15" s="5">
        <f t="shared" si="12"/>
        <v>0</v>
      </c>
      <c r="S15" s="5">
        <f t="shared" si="6"/>
        <v>0</v>
      </c>
      <c r="T15" s="5">
        <f t="shared" si="13"/>
        <v>0</v>
      </c>
      <c r="U15" s="5">
        <f t="shared" si="7"/>
        <v>0</v>
      </c>
      <c r="V15" s="5">
        <f t="shared" si="14"/>
        <v>0</v>
      </c>
      <c r="W15" s="48"/>
      <c r="X15" s="5">
        <f t="shared" si="15"/>
        <v>0</v>
      </c>
      <c r="Y15" s="48"/>
      <c r="Z15" s="5">
        <f t="shared" si="16"/>
        <v>0</v>
      </c>
      <c r="AA15" s="48"/>
      <c r="AB15" s="5">
        <f t="shared" si="17"/>
        <v>0</v>
      </c>
      <c r="AC15" s="5">
        <f t="shared" si="18"/>
        <v>0</v>
      </c>
      <c r="AD15" s="5">
        <f t="shared" si="19"/>
        <v>0</v>
      </c>
      <c r="AE15" s="20" t="e">
        <f>AD15/'ANUAL 2027'!I$40</f>
        <v>#DIV/0!</v>
      </c>
    </row>
    <row r="16" spans="1:31" x14ac:dyDescent="0.2">
      <c r="A16" s="3">
        <v>6</v>
      </c>
      <c r="B16" s="46"/>
      <c r="C16" s="47"/>
      <c r="D16" s="46"/>
      <c r="E16" s="48"/>
      <c r="F16" s="5">
        <f t="shared" si="0"/>
        <v>0</v>
      </c>
      <c r="G16" s="5">
        <f t="shared" si="8"/>
        <v>0</v>
      </c>
      <c r="H16" s="5">
        <f t="shared" si="1"/>
        <v>0</v>
      </c>
      <c r="I16" s="48"/>
      <c r="J16" s="5">
        <f t="shared" si="2"/>
        <v>0</v>
      </c>
      <c r="K16" s="5">
        <f t="shared" si="9"/>
        <v>0</v>
      </c>
      <c r="L16" s="5">
        <f t="shared" si="10"/>
        <v>0</v>
      </c>
      <c r="M16" s="5">
        <f t="shared" si="3"/>
        <v>0</v>
      </c>
      <c r="N16" s="5">
        <f t="shared" si="4"/>
        <v>0</v>
      </c>
      <c r="O16" s="48"/>
      <c r="P16" s="5">
        <f t="shared" si="11"/>
        <v>0</v>
      </c>
      <c r="Q16" s="5">
        <f t="shared" si="5"/>
        <v>0</v>
      </c>
      <c r="R16" s="5">
        <f t="shared" si="12"/>
        <v>0</v>
      </c>
      <c r="S16" s="5">
        <f t="shared" si="6"/>
        <v>0</v>
      </c>
      <c r="T16" s="5">
        <f t="shared" si="13"/>
        <v>0</v>
      </c>
      <c r="U16" s="5">
        <f t="shared" si="7"/>
        <v>0</v>
      </c>
      <c r="V16" s="5">
        <f t="shared" si="14"/>
        <v>0</v>
      </c>
      <c r="W16" s="48"/>
      <c r="X16" s="5">
        <f t="shared" si="15"/>
        <v>0</v>
      </c>
      <c r="Y16" s="48"/>
      <c r="Z16" s="5">
        <f t="shared" si="16"/>
        <v>0</v>
      </c>
      <c r="AA16" s="48"/>
      <c r="AB16" s="5">
        <f t="shared" si="17"/>
        <v>0</v>
      </c>
      <c r="AC16" s="5">
        <f t="shared" si="18"/>
        <v>0</v>
      </c>
      <c r="AD16" s="5">
        <f t="shared" si="19"/>
        <v>0</v>
      </c>
      <c r="AE16" s="20" t="e">
        <f>AD16/'ANUAL 2027'!I$40</f>
        <v>#DIV/0!</v>
      </c>
    </row>
    <row r="17" spans="1:31" x14ac:dyDescent="0.2">
      <c r="A17" s="3">
        <v>7</v>
      </c>
      <c r="B17" s="46"/>
      <c r="C17" s="47"/>
      <c r="D17" s="46"/>
      <c r="E17" s="48"/>
      <c r="F17" s="5">
        <f t="shared" si="0"/>
        <v>0</v>
      </c>
      <c r="G17" s="5">
        <f t="shared" si="8"/>
        <v>0</v>
      </c>
      <c r="H17" s="5">
        <f t="shared" si="1"/>
        <v>0</v>
      </c>
      <c r="I17" s="48"/>
      <c r="J17" s="5">
        <f t="shared" si="2"/>
        <v>0</v>
      </c>
      <c r="K17" s="5">
        <f t="shared" si="9"/>
        <v>0</v>
      </c>
      <c r="L17" s="5">
        <f t="shared" si="10"/>
        <v>0</v>
      </c>
      <c r="M17" s="5">
        <f t="shared" si="3"/>
        <v>0</v>
      </c>
      <c r="N17" s="5">
        <f t="shared" si="4"/>
        <v>0</v>
      </c>
      <c r="O17" s="48"/>
      <c r="P17" s="5">
        <f t="shared" si="11"/>
        <v>0</v>
      </c>
      <c r="Q17" s="5">
        <f t="shared" si="5"/>
        <v>0</v>
      </c>
      <c r="R17" s="5">
        <f t="shared" si="12"/>
        <v>0</v>
      </c>
      <c r="S17" s="5">
        <f t="shared" si="6"/>
        <v>0</v>
      </c>
      <c r="T17" s="5">
        <f t="shared" si="13"/>
        <v>0</v>
      </c>
      <c r="U17" s="5">
        <f t="shared" si="7"/>
        <v>0</v>
      </c>
      <c r="V17" s="5">
        <f t="shared" si="14"/>
        <v>0</v>
      </c>
      <c r="W17" s="48"/>
      <c r="X17" s="5">
        <f t="shared" si="15"/>
        <v>0</v>
      </c>
      <c r="Y17" s="48"/>
      <c r="Z17" s="5">
        <f t="shared" si="16"/>
        <v>0</v>
      </c>
      <c r="AA17" s="48"/>
      <c r="AB17" s="5">
        <f t="shared" si="17"/>
        <v>0</v>
      </c>
      <c r="AC17" s="5">
        <f t="shared" si="18"/>
        <v>0</v>
      </c>
      <c r="AD17" s="5">
        <f t="shared" si="19"/>
        <v>0</v>
      </c>
      <c r="AE17" s="20" t="e">
        <f>AD17/'ANUAL 2027'!I$40</f>
        <v>#DIV/0!</v>
      </c>
    </row>
    <row r="18" spans="1:31" x14ac:dyDescent="0.2">
      <c r="A18" s="3">
        <v>8</v>
      </c>
      <c r="B18" s="46"/>
      <c r="C18" s="47"/>
      <c r="D18" s="46"/>
      <c r="E18" s="48"/>
      <c r="F18" s="5">
        <f t="shared" si="0"/>
        <v>0</v>
      </c>
      <c r="G18" s="5">
        <f t="shared" si="8"/>
        <v>0</v>
      </c>
      <c r="H18" s="5">
        <f t="shared" si="1"/>
        <v>0</v>
      </c>
      <c r="I18" s="48"/>
      <c r="J18" s="5">
        <f t="shared" si="2"/>
        <v>0</v>
      </c>
      <c r="K18" s="5">
        <f t="shared" si="9"/>
        <v>0</v>
      </c>
      <c r="L18" s="5">
        <f t="shared" si="10"/>
        <v>0</v>
      </c>
      <c r="M18" s="5">
        <f t="shared" si="3"/>
        <v>0</v>
      </c>
      <c r="N18" s="5">
        <f t="shared" si="4"/>
        <v>0</v>
      </c>
      <c r="O18" s="48"/>
      <c r="P18" s="5">
        <f t="shared" si="11"/>
        <v>0</v>
      </c>
      <c r="Q18" s="5">
        <f t="shared" si="5"/>
        <v>0</v>
      </c>
      <c r="R18" s="5">
        <f t="shared" si="12"/>
        <v>0</v>
      </c>
      <c r="S18" s="5">
        <f t="shared" si="6"/>
        <v>0</v>
      </c>
      <c r="T18" s="5">
        <f t="shared" si="13"/>
        <v>0</v>
      </c>
      <c r="U18" s="5">
        <f t="shared" si="7"/>
        <v>0</v>
      </c>
      <c r="V18" s="5">
        <f t="shared" si="14"/>
        <v>0</v>
      </c>
      <c r="W18" s="48"/>
      <c r="X18" s="5">
        <f t="shared" si="15"/>
        <v>0</v>
      </c>
      <c r="Y18" s="48"/>
      <c r="Z18" s="5">
        <f t="shared" si="16"/>
        <v>0</v>
      </c>
      <c r="AA18" s="48"/>
      <c r="AB18" s="5">
        <f t="shared" si="17"/>
        <v>0</v>
      </c>
      <c r="AC18" s="5">
        <f t="shared" si="18"/>
        <v>0</v>
      </c>
      <c r="AD18" s="5">
        <f t="shared" si="19"/>
        <v>0</v>
      </c>
      <c r="AE18" s="20" t="e">
        <f>AD18/'ANUAL 2027'!I$40</f>
        <v>#DIV/0!</v>
      </c>
    </row>
    <row r="19" spans="1:31" x14ac:dyDescent="0.2">
      <c r="A19" s="3">
        <v>9</v>
      </c>
      <c r="B19" s="46"/>
      <c r="C19" s="47"/>
      <c r="D19" s="46"/>
      <c r="E19" s="48"/>
      <c r="F19" s="5">
        <f t="shared" si="0"/>
        <v>0</v>
      </c>
      <c r="G19" s="5">
        <f t="shared" si="8"/>
        <v>0</v>
      </c>
      <c r="H19" s="5">
        <f t="shared" si="1"/>
        <v>0</v>
      </c>
      <c r="I19" s="48"/>
      <c r="J19" s="5">
        <f t="shared" si="2"/>
        <v>0</v>
      </c>
      <c r="K19" s="5">
        <f t="shared" si="9"/>
        <v>0</v>
      </c>
      <c r="L19" s="5">
        <f t="shared" si="10"/>
        <v>0</v>
      </c>
      <c r="M19" s="5">
        <f t="shared" si="3"/>
        <v>0</v>
      </c>
      <c r="N19" s="5">
        <f t="shared" si="4"/>
        <v>0</v>
      </c>
      <c r="O19" s="48"/>
      <c r="P19" s="5">
        <f t="shared" si="11"/>
        <v>0</v>
      </c>
      <c r="Q19" s="5">
        <f t="shared" si="5"/>
        <v>0</v>
      </c>
      <c r="R19" s="5">
        <f t="shared" si="12"/>
        <v>0</v>
      </c>
      <c r="S19" s="5">
        <f t="shared" si="6"/>
        <v>0</v>
      </c>
      <c r="T19" s="5">
        <f t="shared" si="13"/>
        <v>0</v>
      </c>
      <c r="U19" s="5">
        <f t="shared" si="7"/>
        <v>0</v>
      </c>
      <c r="V19" s="5">
        <f t="shared" si="14"/>
        <v>0</v>
      </c>
      <c r="W19" s="48"/>
      <c r="X19" s="5">
        <f t="shared" si="15"/>
        <v>0</v>
      </c>
      <c r="Y19" s="48"/>
      <c r="Z19" s="5">
        <f t="shared" si="16"/>
        <v>0</v>
      </c>
      <c r="AA19" s="48"/>
      <c r="AB19" s="5">
        <f t="shared" si="17"/>
        <v>0</v>
      </c>
      <c r="AC19" s="5">
        <f t="shared" si="18"/>
        <v>0</v>
      </c>
      <c r="AD19" s="5">
        <f t="shared" si="19"/>
        <v>0</v>
      </c>
      <c r="AE19" s="20" t="e">
        <f>AD19/'ANUAL 2027'!I$40</f>
        <v>#DIV/0!</v>
      </c>
    </row>
    <row r="20" spans="1:31" x14ac:dyDescent="0.2">
      <c r="A20" s="3">
        <v>10</v>
      </c>
      <c r="B20" s="46"/>
      <c r="C20" s="47"/>
      <c r="D20" s="46"/>
      <c r="E20" s="48"/>
      <c r="F20" s="5">
        <f t="shared" si="0"/>
        <v>0</v>
      </c>
      <c r="G20" s="5">
        <f t="shared" si="8"/>
        <v>0</v>
      </c>
      <c r="H20" s="5">
        <f t="shared" si="1"/>
        <v>0</v>
      </c>
      <c r="I20" s="48"/>
      <c r="J20" s="5">
        <f t="shared" si="2"/>
        <v>0</v>
      </c>
      <c r="K20" s="5">
        <f t="shared" si="9"/>
        <v>0</v>
      </c>
      <c r="L20" s="5">
        <f t="shared" si="10"/>
        <v>0</v>
      </c>
      <c r="M20" s="5">
        <f t="shared" si="3"/>
        <v>0</v>
      </c>
      <c r="N20" s="5">
        <f t="shared" si="4"/>
        <v>0</v>
      </c>
      <c r="O20" s="48"/>
      <c r="P20" s="5">
        <f t="shared" si="11"/>
        <v>0</v>
      </c>
      <c r="Q20" s="5">
        <f t="shared" si="5"/>
        <v>0</v>
      </c>
      <c r="R20" s="5">
        <f t="shared" si="12"/>
        <v>0</v>
      </c>
      <c r="S20" s="5">
        <f t="shared" si="6"/>
        <v>0</v>
      </c>
      <c r="T20" s="5">
        <f t="shared" si="13"/>
        <v>0</v>
      </c>
      <c r="U20" s="5">
        <f t="shared" si="7"/>
        <v>0</v>
      </c>
      <c r="V20" s="5">
        <f t="shared" si="14"/>
        <v>0</v>
      </c>
      <c r="W20" s="48"/>
      <c r="X20" s="5">
        <f t="shared" si="15"/>
        <v>0</v>
      </c>
      <c r="Y20" s="48"/>
      <c r="Z20" s="5">
        <f t="shared" si="16"/>
        <v>0</v>
      </c>
      <c r="AA20" s="48"/>
      <c r="AB20" s="5">
        <f t="shared" si="17"/>
        <v>0</v>
      </c>
      <c r="AC20" s="5">
        <f t="shared" si="18"/>
        <v>0</v>
      </c>
      <c r="AD20" s="5">
        <f t="shared" si="19"/>
        <v>0</v>
      </c>
      <c r="AE20" s="20" t="e">
        <f>AD20/'ANUAL 2027'!I$40</f>
        <v>#DIV/0!</v>
      </c>
    </row>
    <row r="21" spans="1:31" x14ac:dyDescent="0.2">
      <c r="A21" s="3">
        <v>11</v>
      </c>
      <c r="B21" s="46"/>
      <c r="C21" s="47"/>
      <c r="D21" s="46"/>
      <c r="E21" s="48"/>
      <c r="F21" s="5">
        <f t="shared" si="0"/>
        <v>0</v>
      </c>
      <c r="G21" s="5">
        <f t="shared" si="8"/>
        <v>0</v>
      </c>
      <c r="H21" s="5">
        <f t="shared" si="1"/>
        <v>0</v>
      </c>
      <c r="I21" s="48"/>
      <c r="J21" s="5">
        <f t="shared" si="2"/>
        <v>0</v>
      </c>
      <c r="K21" s="5">
        <f t="shared" si="9"/>
        <v>0</v>
      </c>
      <c r="L21" s="5">
        <f t="shared" si="10"/>
        <v>0</v>
      </c>
      <c r="M21" s="5">
        <f t="shared" si="3"/>
        <v>0</v>
      </c>
      <c r="N21" s="5">
        <f t="shared" si="4"/>
        <v>0</v>
      </c>
      <c r="O21" s="48"/>
      <c r="P21" s="5">
        <f t="shared" si="11"/>
        <v>0</v>
      </c>
      <c r="Q21" s="5">
        <f t="shared" si="5"/>
        <v>0</v>
      </c>
      <c r="R21" s="5">
        <f t="shared" si="12"/>
        <v>0</v>
      </c>
      <c r="S21" s="5">
        <f t="shared" si="6"/>
        <v>0</v>
      </c>
      <c r="T21" s="5">
        <f t="shared" si="13"/>
        <v>0</v>
      </c>
      <c r="U21" s="5">
        <f t="shared" si="7"/>
        <v>0</v>
      </c>
      <c r="V21" s="5">
        <f t="shared" si="14"/>
        <v>0</v>
      </c>
      <c r="W21" s="48"/>
      <c r="X21" s="5">
        <f t="shared" si="15"/>
        <v>0</v>
      </c>
      <c r="Y21" s="48"/>
      <c r="Z21" s="5">
        <f t="shared" si="16"/>
        <v>0</v>
      </c>
      <c r="AA21" s="48"/>
      <c r="AB21" s="5">
        <f t="shared" si="17"/>
        <v>0</v>
      </c>
      <c r="AC21" s="5">
        <f t="shared" si="18"/>
        <v>0</v>
      </c>
      <c r="AD21" s="5">
        <f t="shared" si="19"/>
        <v>0</v>
      </c>
      <c r="AE21" s="20" t="e">
        <f>AD21/'ANUAL 2027'!I$40</f>
        <v>#DIV/0!</v>
      </c>
    </row>
    <row r="22" spans="1:31" x14ac:dyDescent="0.2">
      <c r="A22" s="3">
        <v>12</v>
      </c>
      <c r="B22" s="46"/>
      <c r="C22" s="47"/>
      <c r="D22" s="46"/>
      <c r="E22" s="48"/>
      <c r="F22" s="5">
        <f t="shared" si="0"/>
        <v>0</v>
      </c>
      <c r="G22" s="5">
        <f t="shared" si="8"/>
        <v>0</v>
      </c>
      <c r="H22" s="5">
        <f t="shared" si="1"/>
        <v>0</v>
      </c>
      <c r="I22" s="48"/>
      <c r="J22" s="5">
        <f t="shared" si="2"/>
        <v>0</v>
      </c>
      <c r="K22" s="5">
        <f t="shared" si="9"/>
        <v>0</v>
      </c>
      <c r="L22" s="5">
        <f t="shared" si="10"/>
        <v>0</v>
      </c>
      <c r="M22" s="5">
        <f t="shared" si="3"/>
        <v>0</v>
      </c>
      <c r="N22" s="5">
        <f t="shared" si="4"/>
        <v>0</v>
      </c>
      <c r="O22" s="48"/>
      <c r="P22" s="5">
        <f t="shared" si="11"/>
        <v>0</v>
      </c>
      <c r="Q22" s="5">
        <f t="shared" si="5"/>
        <v>0</v>
      </c>
      <c r="R22" s="5">
        <f t="shared" si="12"/>
        <v>0</v>
      </c>
      <c r="S22" s="5">
        <f t="shared" si="6"/>
        <v>0</v>
      </c>
      <c r="T22" s="5">
        <f t="shared" si="13"/>
        <v>0</v>
      </c>
      <c r="U22" s="5">
        <f t="shared" si="7"/>
        <v>0</v>
      </c>
      <c r="V22" s="5">
        <f t="shared" si="14"/>
        <v>0</v>
      </c>
      <c r="W22" s="48"/>
      <c r="X22" s="5">
        <f t="shared" si="15"/>
        <v>0</v>
      </c>
      <c r="Y22" s="48"/>
      <c r="Z22" s="5">
        <f t="shared" si="16"/>
        <v>0</v>
      </c>
      <c r="AA22" s="48"/>
      <c r="AB22" s="5">
        <f t="shared" si="17"/>
        <v>0</v>
      </c>
      <c r="AC22" s="5">
        <f t="shared" si="18"/>
        <v>0</v>
      </c>
      <c r="AD22" s="5">
        <f t="shared" si="19"/>
        <v>0</v>
      </c>
      <c r="AE22" s="20" t="e">
        <f>AD22/'ANUAL 2027'!I$40</f>
        <v>#DIV/0!</v>
      </c>
    </row>
    <row r="23" spans="1:31" x14ac:dyDescent="0.2">
      <c r="A23" s="3">
        <v>13</v>
      </c>
      <c r="B23" s="46"/>
      <c r="C23" s="47"/>
      <c r="D23" s="46"/>
      <c r="E23" s="48"/>
      <c r="F23" s="5">
        <f t="shared" si="0"/>
        <v>0</v>
      </c>
      <c r="G23" s="5">
        <f t="shared" si="8"/>
        <v>0</v>
      </c>
      <c r="H23" s="5">
        <f t="shared" si="1"/>
        <v>0</v>
      </c>
      <c r="I23" s="48"/>
      <c r="J23" s="5">
        <f t="shared" si="2"/>
        <v>0</v>
      </c>
      <c r="K23" s="5">
        <f t="shared" si="9"/>
        <v>0</v>
      </c>
      <c r="L23" s="5">
        <f t="shared" si="10"/>
        <v>0</v>
      </c>
      <c r="M23" s="5">
        <f t="shared" si="3"/>
        <v>0</v>
      </c>
      <c r="N23" s="5">
        <f t="shared" si="4"/>
        <v>0</v>
      </c>
      <c r="O23" s="48"/>
      <c r="P23" s="5">
        <f t="shared" si="11"/>
        <v>0</v>
      </c>
      <c r="Q23" s="5">
        <f t="shared" si="5"/>
        <v>0</v>
      </c>
      <c r="R23" s="5">
        <f t="shared" si="12"/>
        <v>0</v>
      </c>
      <c r="S23" s="5">
        <f t="shared" si="6"/>
        <v>0</v>
      </c>
      <c r="T23" s="5">
        <f t="shared" si="13"/>
        <v>0</v>
      </c>
      <c r="U23" s="5">
        <f t="shared" si="7"/>
        <v>0</v>
      </c>
      <c r="V23" s="5">
        <f t="shared" si="14"/>
        <v>0</v>
      </c>
      <c r="W23" s="48"/>
      <c r="X23" s="5">
        <f t="shared" si="15"/>
        <v>0</v>
      </c>
      <c r="Y23" s="48"/>
      <c r="Z23" s="5">
        <f t="shared" si="16"/>
        <v>0</v>
      </c>
      <c r="AA23" s="48"/>
      <c r="AB23" s="5">
        <f t="shared" si="17"/>
        <v>0</v>
      </c>
      <c r="AC23" s="5">
        <f t="shared" si="18"/>
        <v>0</v>
      </c>
      <c r="AD23" s="5">
        <f t="shared" si="19"/>
        <v>0</v>
      </c>
      <c r="AE23" s="20" t="e">
        <f>AD23/'ANUAL 2027'!I$40</f>
        <v>#DIV/0!</v>
      </c>
    </row>
    <row r="24" spans="1:31" x14ac:dyDescent="0.2">
      <c r="A24" s="3">
        <v>14</v>
      </c>
      <c r="B24" s="46"/>
      <c r="C24" s="47"/>
      <c r="D24" s="46"/>
      <c r="E24" s="48"/>
      <c r="F24" s="5">
        <f t="shared" si="0"/>
        <v>0</v>
      </c>
      <c r="G24" s="5">
        <f t="shared" si="8"/>
        <v>0</v>
      </c>
      <c r="H24" s="5">
        <f t="shared" si="1"/>
        <v>0</v>
      </c>
      <c r="I24" s="48"/>
      <c r="J24" s="5">
        <f t="shared" si="2"/>
        <v>0</v>
      </c>
      <c r="K24" s="5">
        <f t="shared" si="9"/>
        <v>0</v>
      </c>
      <c r="L24" s="5">
        <f t="shared" si="10"/>
        <v>0</v>
      </c>
      <c r="M24" s="5">
        <f t="shared" si="3"/>
        <v>0</v>
      </c>
      <c r="N24" s="5">
        <f t="shared" si="4"/>
        <v>0</v>
      </c>
      <c r="O24" s="48"/>
      <c r="P24" s="5">
        <f t="shared" si="11"/>
        <v>0</v>
      </c>
      <c r="Q24" s="5">
        <f t="shared" si="5"/>
        <v>0</v>
      </c>
      <c r="R24" s="5">
        <f t="shared" si="12"/>
        <v>0</v>
      </c>
      <c r="S24" s="5">
        <f t="shared" si="6"/>
        <v>0</v>
      </c>
      <c r="T24" s="5">
        <f t="shared" si="13"/>
        <v>0</v>
      </c>
      <c r="U24" s="5">
        <f t="shared" si="7"/>
        <v>0</v>
      </c>
      <c r="V24" s="5">
        <f t="shared" si="14"/>
        <v>0</v>
      </c>
      <c r="W24" s="48"/>
      <c r="X24" s="5">
        <f t="shared" si="15"/>
        <v>0</v>
      </c>
      <c r="Y24" s="48"/>
      <c r="Z24" s="5">
        <f t="shared" si="16"/>
        <v>0</v>
      </c>
      <c r="AA24" s="48"/>
      <c r="AB24" s="5">
        <f t="shared" si="17"/>
        <v>0</v>
      </c>
      <c r="AC24" s="5">
        <f t="shared" si="18"/>
        <v>0</v>
      </c>
      <c r="AD24" s="5">
        <f t="shared" si="19"/>
        <v>0</v>
      </c>
      <c r="AE24" s="20" t="e">
        <f>AD24/'ANUAL 2027'!I$40</f>
        <v>#DIV/0!</v>
      </c>
    </row>
    <row r="25" spans="1:31" x14ac:dyDescent="0.2">
      <c r="A25" s="3">
        <v>15</v>
      </c>
      <c r="B25" s="46"/>
      <c r="C25" s="47"/>
      <c r="D25" s="46"/>
      <c r="E25" s="48"/>
      <c r="F25" s="5">
        <f t="shared" si="0"/>
        <v>0</v>
      </c>
      <c r="G25" s="5">
        <f t="shared" si="8"/>
        <v>0</v>
      </c>
      <c r="H25" s="5">
        <f t="shared" si="1"/>
        <v>0</v>
      </c>
      <c r="I25" s="48"/>
      <c r="J25" s="5">
        <f t="shared" si="2"/>
        <v>0</v>
      </c>
      <c r="K25" s="5">
        <f t="shared" si="9"/>
        <v>0</v>
      </c>
      <c r="L25" s="5">
        <f t="shared" si="10"/>
        <v>0</v>
      </c>
      <c r="M25" s="5">
        <f t="shared" si="3"/>
        <v>0</v>
      </c>
      <c r="N25" s="5">
        <f t="shared" si="4"/>
        <v>0</v>
      </c>
      <c r="O25" s="48"/>
      <c r="P25" s="5">
        <f t="shared" si="11"/>
        <v>0</v>
      </c>
      <c r="Q25" s="5">
        <f t="shared" si="5"/>
        <v>0</v>
      </c>
      <c r="R25" s="5">
        <f t="shared" si="12"/>
        <v>0</v>
      </c>
      <c r="S25" s="5">
        <f t="shared" si="6"/>
        <v>0</v>
      </c>
      <c r="T25" s="5">
        <f t="shared" si="13"/>
        <v>0</v>
      </c>
      <c r="U25" s="5">
        <f t="shared" si="7"/>
        <v>0</v>
      </c>
      <c r="V25" s="5">
        <f t="shared" si="14"/>
        <v>0</v>
      </c>
      <c r="W25" s="48"/>
      <c r="X25" s="5">
        <f t="shared" si="15"/>
        <v>0</v>
      </c>
      <c r="Y25" s="48"/>
      <c r="Z25" s="5">
        <f t="shared" si="16"/>
        <v>0</v>
      </c>
      <c r="AA25" s="48"/>
      <c r="AB25" s="5">
        <f t="shared" si="17"/>
        <v>0</v>
      </c>
      <c r="AC25" s="5">
        <f t="shared" si="18"/>
        <v>0</v>
      </c>
      <c r="AD25" s="5">
        <f t="shared" si="19"/>
        <v>0</v>
      </c>
      <c r="AE25" s="20" t="e">
        <f>AD25/'ANUAL 2027'!I$40</f>
        <v>#DIV/0!</v>
      </c>
    </row>
    <row r="26" spans="1:31" x14ac:dyDescent="0.2">
      <c r="A26" s="3">
        <v>16</v>
      </c>
      <c r="B26" s="46"/>
      <c r="C26" s="47"/>
      <c r="D26" s="46"/>
      <c r="E26" s="48"/>
      <c r="F26" s="5">
        <f t="shared" si="0"/>
        <v>0</v>
      </c>
      <c r="G26" s="5">
        <f t="shared" si="8"/>
        <v>0</v>
      </c>
      <c r="H26" s="5">
        <f t="shared" si="1"/>
        <v>0</v>
      </c>
      <c r="I26" s="48"/>
      <c r="J26" s="5">
        <f t="shared" si="2"/>
        <v>0</v>
      </c>
      <c r="K26" s="5">
        <f t="shared" si="9"/>
        <v>0</v>
      </c>
      <c r="L26" s="5">
        <f t="shared" si="10"/>
        <v>0</v>
      </c>
      <c r="M26" s="5">
        <f t="shared" si="3"/>
        <v>0</v>
      </c>
      <c r="N26" s="5">
        <f t="shared" si="4"/>
        <v>0</v>
      </c>
      <c r="O26" s="48"/>
      <c r="P26" s="5">
        <f t="shared" si="11"/>
        <v>0</v>
      </c>
      <c r="Q26" s="5">
        <f t="shared" si="5"/>
        <v>0</v>
      </c>
      <c r="R26" s="5">
        <f t="shared" si="12"/>
        <v>0</v>
      </c>
      <c r="S26" s="5">
        <f t="shared" si="6"/>
        <v>0</v>
      </c>
      <c r="T26" s="5">
        <f t="shared" si="13"/>
        <v>0</v>
      </c>
      <c r="U26" s="5">
        <f t="shared" si="7"/>
        <v>0</v>
      </c>
      <c r="V26" s="5">
        <f t="shared" si="14"/>
        <v>0</v>
      </c>
      <c r="W26" s="48"/>
      <c r="X26" s="5">
        <f t="shared" si="15"/>
        <v>0</v>
      </c>
      <c r="Y26" s="48"/>
      <c r="Z26" s="5">
        <f t="shared" si="16"/>
        <v>0</v>
      </c>
      <c r="AA26" s="48"/>
      <c r="AB26" s="5">
        <f t="shared" si="17"/>
        <v>0</v>
      </c>
      <c r="AC26" s="5">
        <f t="shared" si="18"/>
        <v>0</v>
      </c>
      <c r="AD26" s="5">
        <f t="shared" si="19"/>
        <v>0</v>
      </c>
      <c r="AE26" s="20" t="e">
        <f>AD26/'ANUAL 2027'!I$40</f>
        <v>#DIV/0!</v>
      </c>
    </row>
    <row r="27" spans="1:31" x14ac:dyDescent="0.2">
      <c r="A27" s="3">
        <v>17</v>
      </c>
      <c r="B27" s="46"/>
      <c r="C27" s="47"/>
      <c r="D27" s="46"/>
      <c r="E27" s="48"/>
      <c r="F27" s="5">
        <f t="shared" si="0"/>
        <v>0</v>
      </c>
      <c r="G27" s="5">
        <f t="shared" si="8"/>
        <v>0</v>
      </c>
      <c r="H27" s="5">
        <f t="shared" si="1"/>
        <v>0</v>
      </c>
      <c r="I27" s="48"/>
      <c r="J27" s="5">
        <f t="shared" si="2"/>
        <v>0</v>
      </c>
      <c r="K27" s="5">
        <f t="shared" si="9"/>
        <v>0</v>
      </c>
      <c r="L27" s="5">
        <f t="shared" si="10"/>
        <v>0</v>
      </c>
      <c r="M27" s="5">
        <f t="shared" si="3"/>
        <v>0</v>
      </c>
      <c r="N27" s="5">
        <f t="shared" si="4"/>
        <v>0</v>
      </c>
      <c r="O27" s="48"/>
      <c r="P27" s="5">
        <f t="shared" si="11"/>
        <v>0</v>
      </c>
      <c r="Q27" s="5">
        <f t="shared" si="5"/>
        <v>0</v>
      </c>
      <c r="R27" s="5">
        <f t="shared" si="12"/>
        <v>0</v>
      </c>
      <c r="S27" s="5">
        <f t="shared" si="6"/>
        <v>0</v>
      </c>
      <c r="T27" s="5">
        <f t="shared" si="13"/>
        <v>0</v>
      </c>
      <c r="U27" s="5">
        <f t="shared" si="7"/>
        <v>0</v>
      </c>
      <c r="V27" s="5">
        <f t="shared" si="14"/>
        <v>0</v>
      </c>
      <c r="W27" s="48"/>
      <c r="X27" s="5">
        <f t="shared" si="15"/>
        <v>0</v>
      </c>
      <c r="Y27" s="48"/>
      <c r="Z27" s="5">
        <f t="shared" si="16"/>
        <v>0</v>
      </c>
      <c r="AA27" s="48"/>
      <c r="AB27" s="5">
        <f t="shared" si="17"/>
        <v>0</v>
      </c>
      <c r="AC27" s="5">
        <f t="shared" si="18"/>
        <v>0</v>
      </c>
      <c r="AD27" s="5">
        <f t="shared" si="19"/>
        <v>0</v>
      </c>
      <c r="AE27" s="20" t="e">
        <f>AD27/'ANUAL 2027'!I$40</f>
        <v>#DIV/0!</v>
      </c>
    </row>
    <row r="28" spans="1:31" x14ac:dyDescent="0.2">
      <c r="A28" s="3">
        <v>18</v>
      </c>
      <c r="B28" s="46"/>
      <c r="C28" s="47"/>
      <c r="D28" s="46"/>
      <c r="E28" s="48"/>
      <c r="F28" s="5">
        <f t="shared" si="0"/>
        <v>0</v>
      </c>
      <c r="G28" s="5">
        <f t="shared" si="8"/>
        <v>0</v>
      </c>
      <c r="H28" s="5">
        <f t="shared" si="1"/>
        <v>0</v>
      </c>
      <c r="I28" s="48"/>
      <c r="J28" s="5">
        <f t="shared" si="2"/>
        <v>0</v>
      </c>
      <c r="K28" s="5">
        <f t="shared" si="9"/>
        <v>0</v>
      </c>
      <c r="L28" s="5">
        <f t="shared" si="10"/>
        <v>0</v>
      </c>
      <c r="M28" s="5">
        <f t="shared" si="3"/>
        <v>0</v>
      </c>
      <c r="N28" s="5">
        <f t="shared" si="4"/>
        <v>0</v>
      </c>
      <c r="O28" s="48"/>
      <c r="P28" s="5">
        <f t="shared" si="11"/>
        <v>0</v>
      </c>
      <c r="Q28" s="5">
        <f t="shared" si="5"/>
        <v>0</v>
      </c>
      <c r="R28" s="5">
        <f t="shared" si="12"/>
        <v>0</v>
      </c>
      <c r="S28" s="5">
        <f t="shared" si="6"/>
        <v>0</v>
      </c>
      <c r="T28" s="5">
        <f t="shared" si="13"/>
        <v>0</v>
      </c>
      <c r="U28" s="5">
        <f t="shared" si="7"/>
        <v>0</v>
      </c>
      <c r="V28" s="5">
        <f t="shared" si="14"/>
        <v>0</v>
      </c>
      <c r="W28" s="48"/>
      <c r="X28" s="5">
        <f t="shared" si="15"/>
        <v>0</v>
      </c>
      <c r="Y28" s="48"/>
      <c r="Z28" s="5">
        <f t="shared" si="16"/>
        <v>0</v>
      </c>
      <c r="AA28" s="48"/>
      <c r="AB28" s="5">
        <f t="shared" si="17"/>
        <v>0</v>
      </c>
      <c r="AC28" s="5">
        <f t="shared" si="18"/>
        <v>0</v>
      </c>
      <c r="AD28" s="5">
        <f t="shared" si="19"/>
        <v>0</v>
      </c>
      <c r="AE28" s="20" t="e">
        <f>AD28/'ANUAL 2027'!I$40</f>
        <v>#DIV/0!</v>
      </c>
    </row>
    <row r="29" spans="1:31" x14ac:dyDescent="0.2">
      <c r="A29" s="3">
        <v>19</v>
      </c>
      <c r="B29" s="46"/>
      <c r="C29" s="47"/>
      <c r="D29" s="46"/>
      <c r="E29" s="48"/>
      <c r="F29" s="5">
        <f t="shared" si="0"/>
        <v>0</v>
      </c>
      <c r="G29" s="5">
        <f t="shared" si="8"/>
        <v>0</v>
      </c>
      <c r="H29" s="5">
        <f t="shared" si="1"/>
        <v>0</v>
      </c>
      <c r="I29" s="48"/>
      <c r="J29" s="5">
        <f t="shared" si="2"/>
        <v>0</v>
      </c>
      <c r="K29" s="5">
        <f t="shared" si="9"/>
        <v>0</v>
      </c>
      <c r="L29" s="5">
        <f t="shared" si="10"/>
        <v>0</v>
      </c>
      <c r="M29" s="5">
        <f t="shared" si="3"/>
        <v>0</v>
      </c>
      <c r="N29" s="5">
        <f t="shared" si="4"/>
        <v>0</v>
      </c>
      <c r="O29" s="48"/>
      <c r="P29" s="5">
        <f t="shared" si="11"/>
        <v>0</v>
      </c>
      <c r="Q29" s="5">
        <f t="shared" si="5"/>
        <v>0</v>
      </c>
      <c r="R29" s="5">
        <f t="shared" si="12"/>
        <v>0</v>
      </c>
      <c r="S29" s="5">
        <f t="shared" si="6"/>
        <v>0</v>
      </c>
      <c r="T29" s="5">
        <f t="shared" si="13"/>
        <v>0</v>
      </c>
      <c r="U29" s="5">
        <f t="shared" si="7"/>
        <v>0</v>
      </c>
      <c r="V29" s="5">
        <f t="shared" si="14"/>
        <v>0</v>
      </c>
      <c r="W29" s="48"/>
      <c r="X29" s="5">
        <f t="shared" si="15"/>
        <v>0</v>
      </c>
      <c r="Y29" s="48"/>
      <c r="Z29" s="5">
        <f t="shared" si="16"/>
        <v>0</v>
      </c>
      <c r="AA29" s="48"/>
      <c r="AB29" s="5">
        <f t="shared" si="17"/>
        <v>0</v>
      </c>
      <c r="AC29" s="5">
        <f t="shared" si="18"/>
        <v>0</v>
      </c>
      <c r="AD29" s="5">
        <f t="shared" si="19"/>
        <v>0</v>
      </c>
      <c r="AE29" s="20" t="e">
        <f>AD29/'ANUAL 2027'!I$40</f>
        <v>#DIV/0!</v>
      </c>
    </row>
    <row r="30" spans="1:31" x14ac:dyDescent="0.2">
      <c r="A30" s="3">
        <v>20</v>
      </c>
      <c r="B30" s="46"/>
      <c r="C30" s="47"/>
      <c r="D30" s="46"/>
      <c r="E30" s="48"/>
      <c r="F30" s="5">
        <f t="shared" si="0"/>
        <v>0</v>
      </c>
      <c r="G30" s="5">
        <f t="shared" si="8"/>
        <v>0</v>
      </c>
      <c r="H30" s="5">
        <f t="shared" si="1"/>
        <v>0</v>
      </c>
      <c r="I30" s="48"/>
      <c r="J30" s="5">
        <f t="shared" si="2"/>
        <v>0</v>
      </c>
      <c r="K30" s="5">
        <f t="shared" si="9"/>
        <v>0</v>
      </c>
      <c r="L30" s="5">
        <f t="shared" si="10"/>
        <v>0</v>
      </c>
      <c r="M30" s="5">
        <f t="shared" si="3"/>
        <v>0</v>
      </c>
      <c r="N30" s="5">
        <f t="shared" si="4"/>
        <v>0</v>
      </c>
      <c r="O30" s="48"/>
      <c r="P30" s="5">
        <f t="shared" si="11"/>
        <v>0</v>
      </c>
      <c r="Q30" s="5">
        <f t="shared" si="5"/>
        <v>0</v>
      </c>
      <c r="R30" s="5">
        <f t="shared" si="12"/>
        <v>0</v>
      </c>
      <c r="S30" s="5">
        <f t="shared" si="6"/>
        <v>0</v>
      </c>
      <c r="T30" s="5">
        <f t="shared" si="13"/>
        <v>0</v>
      </c>
      <c r="U30" s="5">
        <f t="shared" si="7"/>
        <v>0</v>
      </c>
      <c r="V30" s="5">
        <f t="shared" si="14"/>
        <v>0</v>
      </c>
      <c r="W30" s="48"/>
      <c r="X30" s="5">
        <f t="shared" si="15"/>
        <v>0</v>
      </c>
      <c r="Y30" s="48"/>
      <c r="Z30" s="5">
        <f t="shared" si="16"/>
        <v>0</v>
      </c>
      <c r="AA30" s="48"/>
      <c r="AB30" s="5">
        <f t="shared" si="17"/>
        <v>0</v>
      </c>
      <c r="AC30" s="5">
        <f t="shared" si="18"/>
        <v>0</v>
      </c>
      <c r="AD30" s="5">
        <f t="shared" si="19"/>
        <v>0</v>
      </c>
      <c r="AE30" s="20" t="e">
        <f>AD30/'ANUAL 2027'!I$40</f>
        <v>#DIV/0!</v>
      </c>
    </row>
    <row r="31" spans="1:31" x14ac:dyDescent="0.2">
      <c r="A31" s="33" t="s">
        <v>38</v>
      </c>
      <c r="B31" s="3">
        <f>SUM(B11:B30)</f>
        <v>0</v>
      </c>
      <c r="C31" s="31"/>
      <c r="D31" s="31"/>
      <c r="E31" s="5">
        <f>SUM(E11:E30)</f>
        <v>0</v>
      </c>
      <c r="F31" s="5">
        <f>SUM(F11:F30)</f>
        <v>0</v>
      </c>
      <c r="G31" s="5">
        <f t="shared" ref="G31:AD31" si="20">SUM(G11:G30)</f>
        <v>0</v>
      </c>
      <c r="H31" s="5">
        <f t="shared" si="20"/>
        <v>0</v>
      </c>
      <c r="I31" s="5">
        <f t="shared" si="20"/>
        <v>0</v>
      </c>
      <c r="J31" s="5">
        <f t="shared" si="20"/>
        <v>0</v>
      </c>
      <c r="K31" s="5">
        <f t="shared" si="20"/>
        <v>0</v>
      </c>
      <c r="L31" s="5">
        <f t="shared" si="20"/>
        <v>0</v>
      </c>
      <c r="M31" s="5">
        <f t="shared" si="20"/>
        <v>0</v>
      </c>
      <c r="N31" s="5">
        <f t="shared" si="20"/>
        <v>0</v>
      </c>
      <c r="O31" s="5">
        <f t="shared" si="20"/>
        <v>0</v>
      </c>
      <c r="P31" s="5">
        <f t="shared" si="20"/>
        <v>0</v>
      </c>
      <c r="Q31" s="5">
        <f t="shared" si="20"/>
        <v>0</v>
      </c>
      <c r="R31" s="5">
        <f t="shared" si="20"/>
        <v>0</v>
      </c>
      <c r="S31" s="5">
        <f t="shared" si="20"/>
        <v>0</v>
      </c>
      <c r="T31" s="5">
        <f t="shared" si="20"/>
        <v>0</v>
      </c>
      <c r="U31" s="5">
        <f t="shared" si="20"/>
        <v>0</v>
      </c>
      <c r="V31" s="5">
        <f t="shared" si="20"/>
        <v>0</v>
      </c>
      <c r="W31" s="5">
        <f t="shared" si="20"/>
        <v>0</v>
      </c>
      <c r="X31" s="5">
        <f t="shared" si="20"/>
        <v>0</v>
      </c>
      <c r="Y31" s="5">
        <f t="shared" si="20"/>
        <v>0</v>
      </c>
      <c r="Z31" s="5">
        <f t="shared" si="20"/>
        <v>0</v>
      </c>
      <c r="AA31" s="5">
        <f t="shared" si="20"/>
        <v>0</v>
      </c>
      <c r="AB31" s="5">
        <f t="shared" si="20"/>
        <v>0</v>
      </c>
      <c r="AC31" s="5">
        <f t="shared" si="20"/>
        <v>0</v>
      </c>
      <c r="AD31" s="5">
        <f t="shared" si="20"/>
        <v>0</v>
      </c>
      <c r="AE31" s="20" t="e">
        <f>SUM(AE11:AE30)</f>
        <v>#DIV/0!</v>
      </c>
    </row>
    <row r="32" spans="1:31" x14ac:dyDescent="0.2"/>
    <row r="33" spans="1:34" x14ac:dyDescent="0.2"/>
    <row r="34" spans="1:34" ht="18" x14ac:dyDescent="0.25">
      <c r="A34" s="57" t="s">
        <v>57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</row>
    <row r="35" spans="1:34" s="6" customFormat="1" ht="15.75" customHeight="1" x14ac:dyDescent="0.2">
      <c r="A35" s="60" t="s">
        <v>27</v>
      </c>
      <c r="B35" s="60"/>
      <c r="C35" s="60"/>
      <c r="D35" s="56" t="s">
        <v>4</v>
      </c>
      <c r="E35" s="56"/>
      <c r="F35" s="63" t="s">
        <v>7</v>
      </c>
      <c r="G35" s="63"/>
      <c r="H35" s="63" t="s">
        <v>8</v>
      </c>
      <c r="I35" s="63"/>
      <c r="J35" s="56" t="s">
        <v>28</v>
      </c>
      <c r="K35" s="56"/>
      <c r="L35" s="54" t="s">
        <v>25</v>
      </c>
      <c r="M35" s="54"/>
      <c r="N35" s="54"/>
      <c r="O35" s="55"/>
      <c r="P35" s="64" t="s">
        <v>26</v>
      </c>
      <c r="Q35" s="64"/>
      <c r="R35" s="64"/>
      <c r="S35" s="64"/>
      <c r="T35" s="65" t="s">
        <v>17</v>
      </c>
      <c r="U35" s="65"/>
      <c r="V35" s="65" t="s">
        <v>18</v>
      </c>
      <c r="W35" s="65"/>
      <c r="X35" s="58" t="s">
        <v>19</v>
      </c>
      <c r="Y35" s="58"/>
      <c r="Z35" s="58" t="s">
        <v>20</v>
      </c>
      <c r="AA35" s="58"/>
      <c r="AB35" s="58" t="s">
        <v>21</v>
      </c>
      <c r="AC35" s="58"/>
      <c r="AD35" s="58" t="s">
        <v>22</v>
      </c>
      <c r="AE35" s="58"/>
      <c r="AF35" s="59" t="s">
        <v>23</v>
      </c>
      <c r="AG35" s="59"/>
      <c r="AH35" s="51" t="s">
        <v>1</v>
      </c>
    </row>
    <row r="36" spans="1:34" x14ac:dyDescent="0.2">
      <c r="A36" s="34" t="s">
        <v>24</v>
      </c>
      <c r="B36" s="34" t="s">
        <v>2</v>
      </c>
      <c r="C36" s="34" t="s">
        <v>0</v>
      </c>
      <c r="D36" s="8" t="s">
        <v>5</v>
      </c>
      <c r="E36" s="8" t="s">
        <v>6</v>
      </c>
      <c r="F36" s="10" t="s">
        <v>5</v>
      </c>
      <c r="G36" s="10" t="s">
        <v>6</v>
      </c>
      <c r="H36" s="10" t="s">
        <v>5</v>
      </c>
      <c r="I36" s="10" t="s">
        <v>6</v>
      </c>
      <c r="J36" s="8" t="s">
        <v>5</v>
      </c>
      <c r="K36" s="8" t="s">
        <v>6</v>
      </c>
      <c r="L36" s="19" t="s">
        <v>11</v>
      </c>
      <c r="M36" s="12" t="s">
        <v>9</v>
      </c>
      <c r="N36" s="12" t="s">
        <v>10</v>
      </c>
      <c r="O36" s="12" t="s">
        <v>12</v>
      </c>
      <c r="P36" s="18" t="s">
        <v>13</v>
      </c>
      <c r="Q36" s="18" t="s">
        <v>14</v>
      </c>
      <c r="R36" s="18" t="s">
        <v>15</v>
      </c>
      <c r="S36" s="18" t="s">
        <v>16</v>
      </c>
      <c r="T36" s="14" t="s">
        <v>5</v>
      </c>
      <c r="U36" s="14" t="s">
        <v>6</v>
      </c>
      <c r="V36" s="14" t="s">
        <v>5</v>
      </c>
      <c r="W36" s="14" t="s">
        <v>6</v>
      </c>
      <c r="X36" s="16" t="s">
        <v>5</v>
      </c>
      <c r="Y36" s="16" t="s">
        <v>6</v>
      </c>
      <c r="Z36" s="16" t="s">
        <v>5</v>
      </c>
      <c r="AA36" s="16" t="s">
        <v>6</v>
      </c>
      <c r="AB36" s="16" t="s">
        <v>5</v>
      </c>
      <c r="AC36" s="16" t="s">
        <v>6</v>
      </c>
      <c r="AD36" s="16" t="s">
        <v>5</v>
      </c>
      <c r="AE36" s="16" t="s">
        <v>6</v>
      </c>
      <c r="AF36" s="36" t="s">
        <v>5</v>
      </c>
      <c r="AG36" s="36" t="s">
        <v>6</v>
      </c>
      <c r="AH36" s="51"/>
    </row>
    <row r="37" spans="1:34" x14ac:dyDescent="0.2">
      <c r="A37" s="3">
        <v>1</v>
      </c>
      <c r="B37" s="3" t="str">
        <f t="shared" ref="B37:C56" si="21">IF(B11=0,"",B11)</f>
        <v/>
      </c>
      <c r="C37" s="4" t="str">
        <f t="shared" si="21"/>
        <v/>
      </c>
      <c r="D37" s="5">
        <f t="shared" ref="D37:D56" si="22">E11*105%</f>
        <v>0</v>
      </c>
      <c r="E37" s="5">
        <f t="shared" ref="E37:E56" si="23">IF(D11="2º Semestre",D37*5,D37*6)</f>
        <v>0</v>
      </c>
      <c r="F37" s="5">
        <f>IF(
D37&lt;=1621,D37*7.5%,
IF(
D37&lt;=2902.84,D37*9%,
IF(
D37&lt;=4354.27,D37*12%,
IF(
D37&lt;=8475.55,D37*14%,
"ERRO"))))</f>
        <v>0</v>
      </c>
      <c r="G37" s="5">
        <f t="shared" ref="G37:G56" si="24">IF(D11="2º Semestre",F37*5,F37*6)</f>
        <v>0</v>
      </c>
      <c r="H37" s="48"/>
      <c r="I37" s="5">
        <f t="shared" ref="I37:I56" si="25">IF(D11="2º Semestre",H37*5,H37*6)</f>
        <v>0</v>
      </c>
      <c r="J37" s="5">
        <f>D37-F37-H37</f>
        <v>0</v>
      </c>
      <c r="K37" s="5">
        <f t="shared" ref="K37:K56" si="26">IF(D11="2º Semestre",J37*5,J37*6)</f>
        <v>0</v>
      </c>
      <c r="L37" s="37">
        <f t="shared" ref="L37:L56" si="27">IF(D11="2º Semestre",D37*133%,0)</f>
        <v>0</v>
      </c>
      <c r="M37" s="5">
        <f t="shared" ref="M37:M56" si="28">IF(D11="2º Semestre",F37*133%,0)</f>
        <v>0</v>
      </c>
      <c r="N37" s="48"/>
      <c r="O37" s="5">
        <f>IF(L37-M37-N37&lt;0,0,L37-M37-N37)</f>
        <v>0</v>
      </c>
      <c r="P37" s="5">
        <f>D37</f>
        <v>0</v>
      </c>
      <c r="Q37" s="5">
        <f>F37</f>
        <v>0</v>
      </c>
      <c r="R37" s="5">
        <f>H37</f>
        <v>0</v>
      </c>
      <c r="S37" s="5">
        <f>P37-Q37-R37</f>
        <v>0</v>
      </c>
      <c r="T37" s="5">
        <f>D37*1%</f>
        <v>0</v>
      </c>
      <c r="U37" s="5">
        <f>T37*6</f>
        <v>0</v>
      </c>
      <c r="V37" s="5">
        <f>D37*8%</f>
        <v>0</v>
      </c>
      <c r="W37" s="5">
        <f>V37*6</f>
        <v>0</v>
      </c>
      <c r="X37" s="5">
        <f>IF(AND(C37&lt;&gt;"",D37&gt;0),280*105%,0)</f>
        <v>0</v>
      </c>
      <c r="Y37" s="5">
        <f t="shared" ref="Y37:Y56" si="29">IF(D11="2º Semestre",X37*5,X37*6)</f>
        <v>0</v>
      </c>
      <c r="Z37" s="5">
        <f>W11*105%</f>
        <v>0</v>
      </c>
      <c r="AA37" s="5">
        <f>Z37*6</f>
        <v>0</v>
      </c>
      <c r="AB37" s="5">
        <f>Y11*105%</f>
        <v>0</v>
      </c>
      <c r="AC37" s="5">
        <f t="shared" ref="AC37:AC56" si="30">IF(D11="2º Semestre",AB37*5,AB37*6)</f>
        <v>0</v>
      </c>
      <c r="AD37" s="5">
        <f>AA11*105%</f>
        <v>0</v>
      </c>
      <c r="AE37" s="5">
        <f t="shared" ref="AE37:AE56" si="31">IF(D11="2º Semestre",AD37*5,AD37*6)</f>
        <v>0</v>
      </c>
      <c r="AF37" s="5">
        <f>AG37/6</f>
        <v>0</v>
      </c>
      <c r="AG37" s="5">
        <f>E37+L37+P37+U37+W37+Y37+AA37+AC37+AE37</f>
        <v>0</v>
      </c>
      <c r="AH37" s="20" t="e">
        <f>AG37/'ANUAL 2027'!I$40</f>
        <v>#DIV/0!</v>
      </c>
    </row>
    <row r="38" spans="1:34" x14ac:dyDescent="0.2">
      <c r="A38" s="3">
        <v>2</v>
      </c>
      <c r="B38" s="3" t="str">
        <f t="shared" si="21"/>
        <v/>
      </c>
      <c r="C38" s="4" t="str">
        <f t="shared" si="21"/>
        <v/>
      </c>
      <c r="D38" s="5">
        <f t="shared" si="22"/>
        <v>0</v>
      </c>
      <c r="E38" s="5">
        <f t="shared" si="23"/>
        <v>0</v>
      </c>
      <c r="F38" s="5">
        <f t="shared" ref="F38:F56" si="32">IF(
D38&lt;=1621,D38*7.5%,
IF(
D38&lt;=2902.84,D38*9%,
IF(
D38&lt;=4354.27,D38*12%,
IF(
D38&lt;=8475.55,D38*14%,
"ERRO"))))</f>
        <v>0</v>
      </c>
      <c r="G38" s="5">
        <f t="shared" si="24"/>
        <v>0</v>
      </c>
      <c r="H38" s="48"/>
      <c r="I38" s="5">
        <f t="shared" si="25"/>
        <v>0</v>
      </c>
      <c r="J38" s="5">
        <f t="shared" ref="J38:J56" si="33">D38-F38-H38</f>
        <v>0</v>
      </c>
      <c r="K38" s="5">
        <f t="shared" si="26"/>
        <v>0</v>
      </c>
      <c r="L38" s="37">
        <f t="shared" si="27"/>
        <v>0</v>
      </c>
      <c r="M38" s="5">
        <f t="shared" si="28"/>
        <v>0</v>
      </c>
      <c r="N38" s="48"/>
      <c r="O38" s="5">
        <f t="shared" ref="O38:O56" si="34">IF(L38-M38-N38&lt;0,0,L38-M38-N38)</f>
        <v>0</v>
      </c>
      <c r="P38" s="5">
        <f t="shared" ref="P38:P56" si="35">D38</f>
        <v>0</v>
      </c>
      <c r="Q38" s="5">
        <f t="shared" ref="Q38:Q56" si="36">F38</f>
        <v>0</v>
      </c>
      <c r="R38" s="5">
        <f t="shared" ref="R38:R56" si="37">H38</f>
        <v>0</v>
      </c>
      <c r="S38" s="5">
        <f t="shared" ref="S38:S56" si="38">P38-Q38-R38</f>
        <v>0</v>
      </c>
      <c r="T38" s="5">
        <f t="shared" ref="T38:T56" si="39">D38*1%</f>
        <v>0</v>
      </c>
      <c r="U38" s="5">
        <f t="shared" ref="U38:U56" si="40">T38*6</f>
        <v>0</v>
      </c>
      <c r="V38" s="5">
        <f t="shared" ref="V38:V56" si="41">D38*8%</f>
        <v>0</v>
      </c>
      <c r="W38" s="5">
        <f t="shared" ref="W38:W56" si="42">V38*6</f>
        <v>0</v>
      </c>
      <c r="X38" s="5">
        <f t="shared" ref="X38:X56" si="43">IF(AND(C38&lt;&gt;"",D38&gt;0),280*105%,0)</f>
        <v>0</v>
      </c>
      <c r="Y38" s="5">
        <f t="shared" si="29"/>
        <v>0</v>
      </c>
      <c r="Z38" s="5">
        <f t="shared" ref="Z38:Z56" si="44">W12*105%</f>
        <v>0</v>
      </c>
      <c r="AA38" s="5">
        <f t="shared" ref="AA38:AA56" si="45">Z38*6</f>
        <v>0</v>
      </c>
      <c r="AB38" s="5">
        <f t="shared" ref="AB38:AB56" si="46">Y12*105%</f>
        <v>0</v>
      </c>
      <c r="AC38" s="5">
        <f t="shared" si="30"/>
        <v>0</v>
      </c>
      <c r="AD38" s="5">
        <f t="shared" ref="AD38:AD56" si="47">AA12*105%</f>
        <v>0</v>
      </c>
      <c r="AE38" s="5">
        <f t="shared" si="31"/>
        <v>0</v>
      </c>
      <c r="AF38" s="5">
        <f t="shared" ref="AF38:AF56" si="48">AG38/6</f>
        <v>0</v>
      </c>
      <c r="AG38" s="5">
        <f t="shared" ref="AG38:AG56" si="49">E38+L38+P38+U38+W38+Y38+AA38+AC38+AE38</f>
        <v>0</v>
      </c>
      <c r="AH38" s="20" t="e">
        <f>AG38/'ANUAL 2027'!I$40</f>
        <v>#DIV/0!</v>
      </c>
    </row>
    <row r="39" spans="1:34" x14ac:dyDescent="0.2">
      <c r="A39" s="3">
        <v>3</v>
      </c>
      <c r="B39" s="3" t="str">
        <f t="shared" si="21"/>
        <v/>
      </c>
      <c r="C39" s="4" t="str">
        <f t="shared" si="21"/>
        <v/>
      </c>
      <c r="D39" s="5">
        <f t="shared" si="22"/>
        <v>0</v>
      </c>
      <c r="E39" s="5">
        <f t="shared" si="23"/>
        <v>0</v>
      </c>
      <c r="F39" s="5">
        <f t="shared" si="32"/>
        <v>0</v>
      </c>
      <c r="G39" s="5">
        <f t="shared" si="24"/>
        <v>0</v>
      </c>
      <c r="H39" s="48"/>
      <c r="I39" s="5">
        <f t="shared" si="25"/>
        <v>0</v>
      </c>
      <c r="J39" s="5">
        <f t="shared" si="33"/>
        <v>0</v>
      </c>
      <c r="K39" s="5">
        <f t="shared" si="26"/>
        <v>0</v>
      </c>
      <c r="L39" s="37">
        <f t="shared" si="27"/>
        <v>0</v>
      </c>
      <c r="M39" s="5">
        <f t="shared" si="28"/>
        <v>0</v>
      </c>
      <c r="N39" s="48"/>
      <c r="O39" s="5">
        <f t="shared" si="34"/>
        <v>0</v>
      </c>
      <c r="P39" s="5">
        <f t="shared" si="35"/>
        <v>0</v>
      </c>
      <c r="Q39" s="5">
        <f t="shared" si="36"/>
        <v>0</v>
      </c>
      <c r="R39" s="5">
        <f t="shared" si="37"/>
        <v>0</v>
      </c>
      <c r="S39" s="5">
        <f t="shared" si="38"/>
        <v>0</v>
      </c>
      <c r="T39" s="5">
        <f t="shared" si="39"/>
        <v>0</v>
      </c>
      <c r="U39" s="5">
        <f t="shared" si="40"/>
        <v>0</v>
      </c>
      <c r="V39" s="5">
        <f t="shared" si="41"/>
        <v>0</v>
      </c>
      <c r="W39" s="5">
        <f t="shared" si="42"/>
        <v>0</v>
      </c>
      <c r="X39" s="5">
        <f t="shared" si="43"/>
        <v>0</v>
      </c>
      <c r="Y39" s="5">
        <f t="shared" si="29"/>
        <v>0</v>
      </c>
      <c r="Z39" s="5">
        <f t="shared" si="44"/>
        <v>0</v>
      </c>
      <c r="AA39" s="5">
        <f t="shared" si="45"/>
        <v>0</v>
      </c>
      <c r="AB39" s="5">
        <f t="shared" si="46"/>
        <v>0</v>
      </c>
      <c r="AC39" s="5">
        <f t="shared" si="30"/>
        <v>0</v>
      </c>
      <c r="AD39" s="5">
        <f t="shared" si="47"/>
        <v>0</v>
      </c>
      <c r="AE39" s="5">
        <f t="shared" si="31"/>
        <v>0</v>
      </c>
      <c r="AF39" s="5">
        <f t="shared" si="48"/>
        <v>0</v>
      </c>
      <c r="AG39" s="5">
        <f t="shared" si="49"/>
        <v>0</v>
      </c>
      <c r="AH39" s="20" t="e">
        <f>AG39/'ANUAL 2027'!I$40</f>
        <v>#DIV/0!</v>
      </c>
    </row>
    <row r="40" spans="1:34" x14ac:dyDescent="0.2">
      <c r="A40" s="3">
        <v>4</v>
      </c>
      <c r="B40" s="3" t="str">
        <f t="shared" si="21"/>
        <v/>
      </c>
      <c r="C40" s="4" t="str">
        <f t="shared" si="21"/>
        <v/>
      </c>
      <c r="D40" s="5">
        <f t="shared" si="22"/>
        <v>0</v>
      </c>
      <c r="E40" s="5">
        <f t="shared" si="23"/>
        <v>0</v>
      </c>
      <c r="F40" s="5">
        <f t="shared" si="32"/>
        <v>0</v>
      </c>
      <c r="G40" s="5">
        <f t="shared" si="24"/>
        <v>0</v>
      </c>
      <c r="H40" s="48"/>
      <c r="I40" s="5">
        <f t="shared" si="25"/>
        <v>0</v>
      </c>
      <c r="J40" s="5">
        <f t="shared" si="33"/>
        <v>0</v>
      </c>
      <c r="K40" s="5">
        <f t="shared" si="26"/>
        <v>0</v>
      </c>
      <c r="L40" s="37">
        <f t="shared" si="27"/>
        <v>0</v>
      </c>
      <c r="M40" s="5">
        <f t="shared" si="28"/>
        <v>0</v>
      </c>
      <c r="N40" s="48"/>
      <c r="O40" s="5">
        <f t="shared" si="34"/>
        <v>0</v>
      </c>
      <c r="P40" s="5">
        <f t="shared" si="35"/>
        <v>0</v>
      </c>
      <c r="Q40" s="5">
        <f t="shared" si="36"/>
        <v>0</v>
      </c>
      <c r="R40" s="5">
        <f t="shared" si="37"/>
        <v>0</v>
      </c>
      <c r="S40" s="5">
        <f t="shared" si="38"/>
        <v>0</v>
      </c>
      <c r="T40" s="5">
        <f t="shared" si="39"/>
        <v>0</v>
      </c>
      <c r="U40" s="5">
        <f t="shared" si="40"/>
        <v>0</v>
      </c>
      <c r="V40" s="5">
        <f t="shared" si="41"/>
        <v>0</v>
      </c>
      <c r="W40" s="5">
        <f t="shared" si="42"/>
        <v>0</v>
      </c>
      <c r="X40" s="5">
        <f t="shared" si="43"/>
        <v>0</v>
      </c>
      <c r="Y40" s="5">
        <f t="shared" si="29"/>
        <v>0</v>
      </c>
      <c r="Z40" s="5">
        <f t="shared" si="44"/>
        <v>0</v>
      </c>
      <c r="AA40" s="5">
        <f t="shared" si="45"/>
        <v>0</v>
      </c>
      <c r="AB40" s="5">
        <f t="shared" si="46"/>
        <v>0</v>
      </c>
      <c r="AC40" s="5">
        <f t="shared" si="30"/>
        <v>0</v>
      </c>
      <c r="AD40" s="5">
        <f t="shared" si="47"/>
        <v>0</v>
      </c>
      <c r="AE40" s="5">
        <f t="shared" si="31"/>
        <v>0</v>
      </c>
      <c r="AF40" s="5">
        <f t="shared" si="48"/>
        <v>0</v>
      </c>
      <c r="AG40" s="5">
        <f t="shared" si="49"/>
        <v>0</v>
      </c>
      <c r="AH40" s="20" t="e">
        <f>AG40/'ANUAL 2027'!I$40</f>
        <v>#DIV/0!</v>
      </c>
    </row>
    <row r="41" spans="1:34" x14ac:dyDescent="0.2">
      <c r="A41" s="3">
        <v>5</v>
      </c>
      <c r="B41" s="3" t="str">
        <f t="shared" si="21"/>
        <v/>
      </c>
      <c r="C41" s="4" t="str">
        <f t="shared" si="21"/>
        <v/>
      </c>
      <c r="D41" s="5">
        <f t="shared" si="22"/>
        <v>0</v>
      </c>
      <c r="E41" s="5">
        <f t="shared" si="23"/>
        <v>0</v>
      </c>
      <c r="F41" s="5">
        <f t="shared" si="32"/>
        <v>0</v>
      </c>
      <c r="G41" s="5">
        <f t="shared" si="24"/>
        <v>0</v>
      </c>
      <c r="H41" s="48"/>
      <c r="I41" s="5">
        <f t="shared" si="25"/>
        <v>0</v>
      </c>
      <c r="J41" s="5">
        <f t="shared" si="33"/>
        <v>0</v>
      </c>
      <c r="K41" s="5">
        <f t="shared" si="26"/>
        <v>0</v>
      </c>
      <c r="L41" s="37">
        <f t="shared" si="27"/>
        <v>0</v>
      </c>
      <c r="M41" s="5">
        <f t="shared" si="28"/>
        <v>0</v>
      </c>
      <c r="N41" s="48"/>
      <c r="O41" s="5">
        <f t="shared" si="34"/>
        <v>0</v>
      </c>
      <c r="P41" s="5">
        <f t="shared" si="35"/>
        <v>0</v>
      </c>
      <c r="Q41" s="5">
        <f t="shared" si="36"/>
        <v>0</v>
      </c>
      <c r="R41" s="5">
        <f t="shared" si="37"/>
        <v>0</v>
      </c>
      <c r="S41" s="5">
        <f t="shared" si="38"/>
        <v>0</v>
      </c>
      <c r="T41" s="5">
        <f t="shared" si="39"/>
        <v>0</v>
      </c>
      <c r="U41" s="5">
        <f t="shared" si="40"/>
        <v>0</v>
      </c>
      <c r="V41" s="5">
        <f t="shared" si="41"/>
        <v>0</v>
      </c>
      <c r="W41" s="5">
        <f t="shared" si="42"/>
        <v>0</v>
      </c>
      <c r="X41" s="5">
        <f t="shared" si="43"/>
        <v>0</v>
      </c>
      <c r="Y41" s="5">
        <f t="shared" si="29"/>
        <v>0</v>
      </c>
      <c r="Z41" s="5">
        <f t="shared" si="44"/>
        <v>0</v>
      </c>
      <c r="AA41" s="5">
        <f t="shared" si="45"/>
        <v>0</v>
      </c>
      <c r="AB41" s="5">
        <f t="shared" si="46"/>
        <v>0</v>
      </c>
      <c r="AC41" s="5">
        <f t="shared" si="30"/>
        <v>0</v>
      </c>
      <c r="AD41" s="5">
        <f t="shared" si="47"/>
        <v>0</v>
      </c>
      <c r="AE41" s="5">
        <f t="shared" si="31"/>
        <v>0</v>
      </c>
      <c r="AF41" s="5">
        <f t="shared" si="48"/>
        <v>0</v>
      </c>
      <c r="AG41" s="5">
        <f t="shared" si="49"/>
        <v>0</v>
      </c>
      <c r="AH41" s="20" t="e">
        <f>AG41/'ANUAL 2027'!I$40</f>
        <v>#DIV/0!</v>
      </c>
    </row>
    <row r="42" spans="1:34" x14ac:dyDescent="0.2">
      <c r="A42" s="3">
        <v>6</v>
      </c>
      <c r="B42" s="3" t="str">
        <f t="shared" si="21"/>
        <v/>
      </c>
      <c r="C42" s="4" t="str">
        <f t="shared" si="21"/>
        <v/>
      </c>
      <c r="D42" s="5">
        <f t="shared" si="22"/>
        <v>0</v>
      </c>
      <c r="E42" s="5">
        <f t="shared" si="23"/>
        <v>0</v>
      </c>
      <c r="F42" s="5">
        <f t="shared" si="32"/>
        <v>0</v>
      </c>
      <c r="G42" s="5">
        <f t="shared" si="24"/>
        <v>0</v>
      </c>
      <c r="H42" s="48"/>
      <c r="I42" s="5">
        <f t="shared" si="25"/>
        <v>0</v>
      </c>
      <c r="J42" s="5">
        <f t="shared" si="33"/>
        <v>0</v>
      </c>
      <c r="K42" s="5">
        <f t="shared" si="26"/>
        <v>0</v>
      </c>
      <c r="L42" s="37">
        <f t="shared" si="27"/>
        <v>0</v>
      </c>
      <c r="M42" s="5">
        <f t="shared" si="28"/>
        <v>0</v>
      </c>
      <c r="N42" s="48"/>
      <c r="O42" s="5">
        <f t="shared" si="34"/>
        <v>0</v>
      </c>
      <c r="P42" s="5">
        <f t="shared" si="35"/>
        <v>0</v>
      </c>
      <c r="Q42" s="5">
        <f t="shared" si="36"/>
        <v>0</v>
      </c>
      <c r="R42" s="5">
        <f t="shared" si="37"/>
        <v>0</v>
      </c>
      <c r="S42" s="5">
        <f t="shared" si="38"/>
        <v>0</v>
      </c>
      <c r="T42" s="5">
        <f t="shared" si="39"/>
        <v>0</v>
      </c>
      <c r="U42" s="5">
        <f t="shared" si="40"/>
        <v>0</v>
      </c>
      <c r="V42" s="5">
        <f t="shared" si="41"/>
        <v>0</v>
      </c>
      <c r="W42" s="5">
        <f t="shared" si="42"/>
        <v>0</v>
      </c>
      <c r="X42" s="5">
        <f t="shared" si="43"/>
        <v>0</v>
      </c>
      <c r="Y42" s="5">
        <f t="shared" si="29"/>
        <v>0</v>
      </c>
      <c r="Z42" s="5">
        <f t="shared" si="44"/>
        <v>0</v>
      </c>
      <c r="AA42" s="5">
        <f t="shared" si="45"/>
        <v>0</v>
      </c>
      <c r="AB42" s="5">
        <f t="shared" si="46"/>
        <v>0</v>
      </c>
      <c r="AC42" s="5">
        <f t="shared" si="30"/>
        <v>0</v>
      </c>
      <c r="AD42" s="5">
        <f t="shared" si="47"/>
        <v>0</v>
      </c>
      <c r="AE42" s="5">
        <f t="shared" si="31"/>
        <v>0</v>
      </c>
      <c r="AF42" s="5">
        <f t="shared" si="48"/>
        <v>0</v>
      </c>
      <c r="AG42" s="5">
        <f t="shared" si="49"/>
        <v>0</v>
      </c>
      <c r="AH42" s="20" t="e">
        <f>AG42/'ANUAL 2027'!I$40</f>
        <v>#DIV/0!</v>
      </c>
    </row>
    <row r="43" spans="1:34" x14ac:dyDescent="0.2">
      <c r="A43" s="3">
        <v>7</v>
      </c>
      <c r="B43" s="3" t="str">
        <f t="shared" si="21"/>
        <v/>
      </c>
      <c r="C43" s="4" t="str">
        <f t="shared" si="21"/>
        <v/>
      </c>
      <c r="D43" s="5">
        <f t="shared" si="22"/>
        <v>0</v>
      </c>
      <c r="E43" s="5">
        <f t="shared" si="23"/>
        <v>0</v>
      </c>
      <c r="F43" s="5">
        <f t="shared" si="32"/>
        <v>0</v>
      </c>
      <c r="G43" s="5">
        <f t="shared" si="24"/>
        <v>0</v>
      </c>
      <c r="H43" s="48"/>
      <c r="I43" s="5">
        <f t="shared" si="25"/>
        <v>0</v>
      </c>
      <c r="J43" s="5">
        <f t="shared" si="33"/>
        <v>0</v>
      </c>
      <c r="K43" s="5">
        <f t="shared" si="26"/>
        <v>0</v>
      </c>
      <c r="L43" s="37">
        <f t="shared" si="27"/>
        <v>0</v>
      </c>
      <c r="M43" s="5">
        <f t="shared" si="28"/>
        <v>0</v>
      </c>
      <c r="N43" s="48"/>
      <c r="O43" s="5">
        <f t="shared" si="34"/>
        <v>0</v>
      </c>
      <c r="P43" s="5">
        <f t="shared" si="35"/>
        <v>0</v>
      </c>
      <c r="Q43" s="5">
        <f t="shared" si="36"/>
        <v>0</v>
      </c>
      <c r="R43" s="5">
        <f t="shared" si="37"/>
        <v>0</v>
      </c>
      <c r="S43" s="5">
        <f t="shared" si="38"/>
        <v>0</v>
      </c>
      <c r="T43" s="5">
        <f t="shared" si="39"/>
        <v>0</v>
      </c>
      <c r="U43" s="5">
        <f t="shared" si="40"/>
        <v>0</v>
      </c>
      <c r="V43" s="5">
        <f t="shared" si="41"/>
        <v>0</v>
      </c>
      <c r="W43" s="5">
        <f t="shared" si="42"/>
        <v>0</v>
      </c>
      <c r="X43" s="5">
        <f t="shared" si="43"/>
        <v>0</v>
      </c>
      <c r="Y43" s="5">
        <f t="shared" si="29"/>
        <v>0</v>
      </c>
      <c r="Z43" s="5">
        <f t="shared" si="44"/>
        <v>0</v>
      </c>
      <c r="AA43" s="5">
        <f t="shared" si="45"/>
        <v>0</v>
      </c>
      <c r="AB43" s="5">
        <f t="shared" si="46"/>
        <v>0</v>
      </c>
      <c r="AC43" s="5">
        <f t="shared" si="30"/>
        <v>0</v>
      </c>
      <c r="AD43" s="5">
        <f t="shared" si="47"/>
        <v>0</v>
      </c>
      <c r="AE43" s="5">
        <f t="shared" si="31"/>
        <v>0</v>
      </c>
      <c r="AF43" s="5">
        <f t="shared" si="48"/>
        <v>0</v>
      </c>
      <c r="AG43" s="5">
        <f t="shared" si="49"/>
        <v>0</v>
      </c>
      <c r="AH43" s="20" t="e">
        <f>AG43/'ANUAL 2027'!I$40</f>
        <v>#DIV/0!</v>
      </c>
    </row>
    <row r="44" spans="1:34" x14ac:dyDescent="0.2">
      <c r="A44" s="3">
        <v>8</v>
      </c>
      <c r="B44" s="3" t="str">
        <f t="shared" si="21"/>
        <v/>
      </c>
      <c r="C44" s="4" t="str">
        <f t="shared" si="21"/>
        <v/>
      </c>
      <c r="D44" s="5">
        <f t="shared" si="22"/>
        <v>0</v>
      </c>
      <c r="E44" s="5">
        <f t="shared" si="23"/>
        <v>0</v>
      </c>
      <c r="F44" s="5">
        <f t="shared" si="32"/>
        <v>0</v>
      </c>
      <c r="G44" s="5">
        <f t="shared" si="24"/>
        <v>0</v>
      </c>
      <c r="H44" s="48"/>
      <c r="I44" s="5">
        <f t="shared" si="25"/>
        <v>0</v>
      </c>
      <c r="J44" s="5">
        <f t="shared" si="33"/>
        <v>0</v>
      </c>
      <c r="K44" s="5">
        <f t="shared" si="26"/>
        <v>0</v>
      </c>
      <c r="L44" s="37">
        <f t="shared" si="27"/>
        <v>0</v>
      </c>
      <c r="M44" s="5">
        <f t="shared" si="28"/>
        <v>0</v>
      </c>
      <c r="N44" s="48"/>
      <c r="O44" s="5">
        <f t="shared" si="34"/>
        <v>0</v>
      </c>
      <c r="P44" s="5">
        <f t="shared" si="35"/>
        <v>0</v>
      </c>
      <c r="Q44" s="5">
        <f t="shared" si="36"/>
        <v>0</v>
      </c>
      <c r="R44" s="5">
        <f t="shared" si="37"/>
        <v>0</v>
      </c>
      <c r="S44" s="5">
        <f t="shared" si="38"/>
        <v>0</v>
      </c>
      <c r="T44" s="5">
        <f t="shared" si="39"/>
        <v>0</v>
      </c>
      <c r="U44" s="5">
        <f t="shared" si="40"/>
        <v>0</v>
      </c>
      <c r="V44" s="5">
        <f t="shared" si="41"/>
        <v>0</v>
      </c>
      <c r="W44" s="5">
        <f t="shared" si="42"/>
        <v>0</v>
      </c>
      <c r="X44" s="5">
        <f t="shared" si="43"/>
        <v>0</v>
      </c>
      <c r="Y44" s="5">
        <f t="shared" si="29"/>
        <v>0</v>
      </c>
      <c r="Z44" s="5">
        <f t="shared" si="44"/>
        <v>0</v>
      </c>
      <c r="AA44" s="5">
        <f t="shared" si="45"/>
        <v>0</v>
      </c>
      <c r="AB44" s="5">
        <f t="shared" si="46"/>
        <v>0</v>
      </c>
      <c r="AC44" s="5">
        <f t="shared" si="30"/>
        <v>0</v>
      </c>
      <c r="AD44" s="5">
        <f t="shared" si="47"/>
        <v>0</v>
      </c>
      <c r="AE44" s="5">
        <f t="shared" si="31"/>
        <v>0</v>
      </c>
      <c r="AF44" s="5">
        <f t="shared" si="48"/>
        <v>0</v>
      </c>
      <c r="AG44" s="5">
        <f t="shared" si="49"/>
        <v>0</v>
      </c>
      <c r="AH44" s="20" t="e">
        <f>AG44/'ANUAL 2027'!I$40</f>
        <v>#DIV/0!</v>
      </c>
    </row>
    <row r="45" spans="1:34" x14ac:dyDescent="0.2">
      <c r="A45" s="3">
        <v>9</v>
      </c>
      <c r="B45" s="3" t="str">
        <f t="shared" si="21"/>
        <v/>
      </c>
      <c r="C45" s="4" t="str">
        <f t="shared" si="21"/>
        <v/>
      </c>
      <c r="D45" s="5">
        <f t="shared" si="22"/>
        <v>0</v>
      </c>
      <c r="E45" s="5">
        <f t="shared" si="23"/>
        <v>0</v>
      </c>
      <c r="F45" s="5">
        <f t="shared" si="32"/>
        <v>0</v>
      </c>
      <c r="G45" s="5">
        <f t="shared" si="24"/>
        <v>0</v>
      </c>
      <c r="H45" s="48"/>
      <c r="I45" s="5">
        <f t="shared" si="25"/>
        <v>0</v>
      </c>
      <c r="J45" s="5">
        <f t="shared" si="33"/>
        <v>0</v>
      </c>
      <c r="K45" s="5">
        <f t="shared" si="26"/>
        <v>0</v>
      </c>
      <c r="L45" s="37">
        <f t="shared" si="27"/>
        <v>0</v>
      </c>
      <c r="M45" s="5">
        <f t="shared" si="28"/>
        <v>0</v>
      </c>
      <c r="N45" s="48"/>
      <c r="O45" s="5">
        <f t="shared" si="34"/>
        <v>0</v>
      </c>
      <c r="P45" s="5">
        <f t="shared" si="35"/>
        <v>0</v>
      </c>
      <c r="Q45" s="5">
        <f t="shared" si="36"/>
        <v>0</v>
      </c>
      <c r="R45" s="5">
        <f t="shared" si="37"/>
        <v>0</v>
      </c>
      <c r="S45" s="5">
        <f t="shared" si="38"/>
        <v>0</v>
      </c>
      <c r="T45" s="5">
        <f t="shared" si="39"/>
        <v>0</v>
      </c>
      <c r="U45" s="5">
        <f t="shared" si="40"/>
        <v>0</v>
      </c>
      <c r="V45" s="5">
        <f t="shared" si="41"/>
        <v>0</v>
      </c>
      <c r="W45" s="5">
        <f t="shared" si="42"/>
        <v>0</v>
      </c>
      <c r="X45" s="5">
        <f t="shared" si="43"/>
        <v>0</v>
      </c>
      <c r="Y45" s="5">
        <f t="shared" si="29"/>
        <v>0</v>
      </c>
      <c r="Z45" s="5">
        <f t="shared" si="44"/>
        <v>0</v>
      </c>
      <c r="AA45" s="5">
        <f t="shared" si="45"/>
        <v>0</v>
      </c>
      <c r="AB45" s="5">
        <f t="shared" si="46"/>
        <v>0</v>
      </c>
      <c r="AC45" s="5">
        <f t="shared" si="30"/>
        <v>0</v>
      </c>
      <c r="AD45" s="5">
        <f t="shared" si="47"/>
        <v>0</v>
      </c>
      <c r="AE45" s="5">
        <f t="shared" si="31"/>
        <v>0</v>
      </c>
      <c r="AF45" s="5">
        <f t="shared" si="48"/>
        <v>0</v>
      </c>
      <c r="AG45" s="5">
        <f t="shared" si="49"/>
        <v>0</v>
      </c>
      <c r="AH45" s="20" t="e">
        <f>AG45/'ANUAL 2027'!I$40</f>
        <v>#DIV/0!</v>
      </c>
    </row>
    <row r="46" spans="1:34" x14ac:dyDescent="0.2">
      <c r="A46" s="3">
        <v>10</v>
      </c>
      <c r="B46" s="3" t="str">
        <f t="shared" si="21"/>
        <v/>
      </c>
      <c r="C46" s="4" t="str">
        <f t="shared" si="21"/>
        <v/>
      </c>
      <c r="D46" s="5">
        <f t="shared" si="22"/>
        <v>0</v>
      </c>
      <c r="E46" s="5">
        <f t="shared" si="23"/>
        <v>0</v>
      </c>
      <c r="F46" s="5">
        <f t="shared" si="32"/>
        <v>0</v>
      </c>
      <c r="G46" s="5">
        <f t="shared" si="24"/>
        <v>0</v>
      </c>
      <c r="H46" s="48"/>
      <c r="I46" s="5">
        <f t="shared" si="25"/>
        <v>0</v>
      </c>
      <c r="J46" s="5">
        <f t="shared" si="33"/>
        <v>0</v>
      </c>
      <c r="K46" s="5">
        <f t="shared" si="26"/>
        <v>0</v>
      </c>
      <c r="L46" s="37">
        <f t="shared" si="27"/>
        <v>0</v>
      </c>
      <c r="M46" s="5">
        <f t="shared" si="28"/>
        <v>0</v>
      </c>
      <c r="N46" s="48"/>
      <c r="O46" s="5">
        <f t="shared" si="34"/>
        <v>0</v>
      </c>
      <c r="P46" s="5">
        <f t="shared" si="35"/>
        <v>0</v>
      </c>
      <c r="Q46" s="5">
        <f t="shared" si="36"/>
        <v>0</v>
      </c>
      <c r="R46" s="5">
        <f t="shared" si="37"/>
        <v>0</v>
      </c>
      <c r="S46" s="5">
        <f t="shared" si="38"/>
        <v>0</v>
      </c>
      <c r="T46" s="5">
        <f t="shared" si="39"/>
        <v>0</v>
      </c>
      <c r="U46" s="5">
        <f t="shared" si="40"/>
        <v>0</v>
      </c>
      <c r="V46" s="5">
        <f t="shared" si="41"/>
        <v>0</v>
      </c>
      <c r="W46" s="5">
        <f t="shared" si="42"/>
        <v>0</v>
      </c>
      <c r="X46" s="5">
        <f t="shared" si="43"/>
        <v>0</v>
      </c>
      <c r="Y46" s="5">
        <f t="shared" si="29"/>
        <v>0</v>
      </c>
      <c r="Z46" s="5">
        <f t="shared" si="44"/>
        <v>0</v>
      </c>
      <c r="AA46" s="5">
        <f t="shared" si="45"/>
        <v>0</v>
      </c>
      <c r="AB46" s="5">
        <f t="shared" si="46"/>
        <v>0</v>
      </c>
      <c r="AC46" s="5">
        <f t="shared" si="30"/>
        <v>0</v>
      </c>
      <c r="AD46" s="5">
        <f t="shared" si="47"/>
        <v>0</v>
      </c>
      <c r="AE46" s="5">
        <f t="shared" si="31"/>
        <v>0</v>
      </c>
      <c r="AF46" s="5">
        <f t="shared" si="48"/>
        <v>0</v>
      </c>
      <c r="AG46" s="5">
        <f t="shared" si="49"/>
        <v>0</v>
      </c>
      <c r="AH46" s="20" t="e">
        <f>AG46/'ANUAL 2027'!I$40</f>
        <v>#DIV/0!</v>
      </c>
    </row>
    <row r="47" spans="1:34" x14ac:dyDescent="0.2">
      <c r="A47" s="3">
        <v>11</v>
      </c>
      <c r="B47" s="3" t="str">
        <f t="shared" si="21"/>
        <v/>
      </c>
      <c r="C47" s="4" t="str">
        <f t="shared" si="21"/>
        <v/>
      </c>
      <c r="D47" s="5">
        <f t="shared" si="22"/>
        <v>0</v>
      </c>
      <c r="E47" s="5">
        <f t="shared" si="23"/>
        <v>0</v>
      </c>
      <c r="F47" s="5">
        <f t="shared" si="32"/>
        <v>0</v>
      </c>
      <c r="G47" s="5">
        <f t="shared" si="24"/>
        <v>0</v>
      </c>
      <c r="H47" s="48"/>
      <c r="I47" s="5">
        <f t="shared" si="25"/>
        <v>0</v>
      </c>
      <c r="J47" s="5">
        <f t="shared" si="33"/>
        <v>0</v>
      </c>
      <c r="K47" s="5">
        <f t="shared" si="26"/>
        <v>0</v>
      </c>
      <c r="L47" s="37">
        <f t="shared" si="27"/>
        <v>0</v>
      </c>
      <c r="M47" s="5">
        <f t="shared" si="28"/>
        <v>0</v>
      </c>
      <c r="N47" s="48"/>
      <c r="O47" s="5">
        <f t="shared" si="34"/>
        <v>0</v>
      </c>
      <c r="P47" s="5">
        <f t="shared" si="35"/>
        <v>0</v>
      </c>
      <c r="Q47" s="5">
        <f t="shared" si="36"/>
        <v>0</v>
      </c>
      <c r="R47" s="5">
        <f t="shared" si="37"/>
        <v>0</v>
      </c>
      <c r="S47" s="5">
        <f t="shared" si="38"/>
        <v>0</v>
      </c>
      <c r="T47" s="5">
        <f t="shared" si="39"/>
        <v>0</v>
      </c>
      <c r="U47" s="5">
        <f t="shared" si="40"/>
        <v>0</v>
      </c>
      <c r="V47" s="5">
        <f t="shared" si="41"/>
        <v>0</v>
      </c>
      <c r="W47" s="5">
        <f t="shared" si="42"/>
        <v>0</v>
      </c>
      <c r="X47" s="5">
        <f t="shared" si="43"/>
        <v>0</v>
      </c>
      <c r="Y47" s="5">
        <f t="shared" si="29"/>
        <v>0</v>
      </c>
      <c r="Z47" s="5">
        <f t="shared" si="44"/>
        <v>0</v>
      </c>
      <c r="AA47" s="5">
        <f t="shared" si="45"/>
        <v>0</v>
      </c>
      <c r="AB47" s="5">
        <f t="shared" si="46"/>
        <v>0</v>
      </c>
      <c r="AC47" s="5">
        <f t="shared" si="30"/>
        <v>0</v>
      </c>
      <c r="AD47" s="5">
        <f t="shared" si="47"/>
        <v>0</v>
      </c>
      <c r="AE47" s="5">
        <f t="shared" si="31"/>
        <v>0</v>
      </c>
      <c r="AF47" s="5">
        <f t="shared" si="48"/>
        <v>0</v>
      </c>
      <c r="AG47" s="5">
        <f t="shared" si="49"/>
        <v>0</v>
      </c>
      <c r="AH47" s="20" t="e">
        <f>AG47/'ANUAL 2027'!I$40</f>
        <v>#DIV/0!</v>
      </c>
    </row>
    <row r="48" spans="1:34" x14ac:dyDescent="0.2">
      <c r="A48" s="3">
        <v>12</v>
      </c>
      <c r="B48" s="3" t="str">
        <f t="shared" si="21"/>
        <v/>
      </c>
      <c r="C48" s="4" t="str">
        <f t="shared" si="21"/>
        <v/>
      </c>
      <c r="D48" s="5">
        <f t="shared" si="22"/>
        <v>0</v>
      </c>
      <c r="E48" s="5">
        <f t="shared" si="23"/>
        <v>0</v>
      </c>
      <c r="F48" s="5">
        <f t="shared" si="32"/>
        <v>0</v>
      </c>
      <c r="G48" s="5">
        <f t="shared" si="24"/>
        <v>0</v>
      </c>
      <c r="H48" s="48"/>
      <c r="I48" s="5">
        <f t="shared" si="25"/>
        <v>0</v>
      </c>
      <c r="J48" s="5">
        <f t="shared" si="33"/>
        <v>0</v>
      </c>
      <c r="K48" s="5">
        <f t="shared" si="26"/>
        <v>0</v>
      </c>
      <c r="L48" s="37">
        <f t="shared" si="27"/>
        <v>0</v>
      </c>
      <c r="M48" s="5">
        <f t="shared" si="28"/>
        <v>0</v>
      </c>
      <c r="N48" s="48"/>
      <c r="O48" s="5">
        <f t="shared" si="34"/>
        <v>0</v>
      </c>
      <c r="P48" s="5">
        <f t="shared" si="35"/>
        <v>0</v>
      </c>
      <c r="Q48" s="5">
        <f t="shared" si="36"/>
        <v>0</v>
      </c>
      <c r="R48" s="5">
        <f t="shared" si="37"/>
        <v>0</v>
      </c>
      <c r="S48" s="5">
        <f t="shared" si="38"/>
        <v>0</v>
      </c>
      <c r="T48" s="5">
        <f t="shared" si="39"/>
        <v>0</v>
      </c>
      <c r="U48" s="5">
        <f t="shared" si="40"/>
        <v>0</v>
      </c>
      <c r="V48" s="5">
        <f t="shared" si="41"/>
        <v>0</v>
      </c>
      <c r="W48" s="5">
        <f t="shared" si="42"/>
        <v>0</v>
      </c>
      <c r="X48" s="5">
        <f t="shared" si="43"/>
        <v>0</v>
      </c>
      <c r="Y48" s="5">
        <f t="shared" si="29"/>
        <v>0</v>
      </c>
      <c r="Z48" s="5">
        <f t="shared" si="44"/>
        <v>0</v>
      </c>
      <c r="AA48" s="5">
        <f t="shared" si="45"/>
        <v>0</v>
      </c>
      <c r="AB48" s="5">
        <f t="shared" si="46"/>
        <v>0</v>
      </c>
      <c r="AC48" s="5">
        <f t="shared" si="30"/>
        <v>0</v>
      </c>
      <c r="AD48" s="5">
        <f t="shared" si="47"/>
        <v>0</v>
      </c>
      <c r="AE48" s="5">
        <f t="shared" si="31"/>
        <v>0</v>
      </c>
      <c r="AF48" s="5">
        <f t="shared" si="48"/>
        <v>0</v>
      </c>
      <c r="AG48" s="5">
        <f t="shared" si="49"/>
        <v>0</v>
      </c>
      <c r="AH48" s="20" t="e">
        <f>AG48/'ANUAL 2027'!I$40</f>
        <v>#DIV/0!</v>
      </c>
    </row>
    <row r="49" spans="1:34" x14ac:dyDescent="0.2">
      <c r="A49" s="3">
        <v>13</v>
      </c>
      <c r="B49" s="3" t="str">
        <f t="shared" si="21"/>
        <v/>
      </c>
      <c r="C49" s="4" t="str">
        <f t="shared" si="21"/>
        <v/>
      </c>
      <c r="D49" s="5">
        <f t="shared" si="22"/>
        <v>0</v>
      </c>
      <c r="E49" s="5">
        <f t="shared" si="23"/>
        <v>0</v>
      </c>
      <c r="F49" s="5">
        <f t="shared" si="32"/>
        <v>0</v>
      </c>
      <c r="G49" s="5">
        <f t="shared" si="24"/>
        <v>0</v>
      </c>
      <c r="H49" s="48"/>
      <c r="I49" s="5">
        <f t="shared" si="25"/>
        <v>0</v>
      </c>
      <c r="J49" s="5">
        <f t="shared" si="33"/>
        <v>0</v>
      </c>
      <c r="K49" s="5">
        <f t="shared" si="26"/>
        <v>0</v>
      </c>
      <c r="L49" s="37">
        <f t="shared" si="27"/>
        <v>0</v>
      </c>
      <c r="M49" s="5">
        <f t="shared" si="28"/>
        <v>0</v>
      </c>
      <c r="N49" s="48"/>
      <c r="O49" s="5">
        <f t="shared" si="34"/>
        <v>0</v>
      </c>
      <c r="P49" s="5">
        <f t="shared" si="35"/>
        <v>0</v>
      </c>
      <c r="Q49" s="5">
        <f t="shared" si="36"/>
        <v>0</v>
      </c>
      <c r="R49" s="5">
        <f t="shared" si="37"/>
        <v>0</v>
      </c>
      <c r="S49" s="5">
        <f t="shared" si="38"/>
        <v>0</v>
      </c>
      <c r="T49" s="5">
        <f t="shared" si="39"/>
        <v>0</v>
      </c>
      <c r="U49" s="5">
        <f t="shared" si="40"/>
        <v>0</v>
      </c>
      <c r="V49" s="5">
        <f t="shared" si="41"/>
        <v>0</v>
      </c>
      <c r="W49" s="5">
        <f t="shared" si="42"/>
        <v>0</v>
      </c>
      <c r="X49" s="5">
        <f t="shared" si="43"/>
        <v>0</v>
      </c>
      <c r="Y49" s="5">
        <f t="shared" si="29"/>
        <v>0</v>
      </c>
      <c r="Z49" s="5">
        <f t="shared" si="44"/>
        <v>0</v>
      </c>
      <c r="AA49" s="5">
        <f t="shared" si="45"/>
        <v>0</v>
      </c>
      <c r="AB49" s="5">
        <f t="shared" si="46"/>
        <v>0</v>
      </c>
      <c r="AC49" s="5">
        <f t="shared" si="30"/>
        <v>0</v>
      </c>
      <c r="AD49" s="5">
        <f t="shared" si="47"/>
        <v>0</v>
      </c>
      <c r="AE49" s="5">
        <f t="shared" si="31"/>
        <v>0</v>
      </c>
      <c r="AF49" s="5">
        <f t="shared" si="48"/>
        <v>0</v>
      </c>
      <c r="AG49" s="5">
        <f t="shared" si="49"/>
        <v>0</v>
      </c>
      <c r="AH49" s="20" t="e">
        <f>AG49/'ANUAL 2027'!I$40</f>
        <v>#DIV/0!</v>
      </c>
    </row>
    <row r="50" spans="1:34" x14ac:dyDescent="0.2">
      <c r="A50" s="3">
        <v>14</v>
      </c>
      <c r="B50" s="3" t="str">
        <f t="shared" si="21"/>
        <v/>
      </c>
      <c r="C50" s="4" t="str">
        <f t="shared" si="21"/>
        <v/>
      </c>
      <c r="D50" s="5">
        <f t="shared" si="22"/>
        <v>0</v>
      </c>
      <c r="E50" s="5">
        <f t="shared" si="23"/>
        <v>0</v>
      </c>
      <c r="F50" s="5">
        <f t="shared" si="32"/>
        <v>0</v>
      </c>
      <c r="G50" s="5">
        <f t="shared" si="24"/>
        <v>0</v>
      </c>
      <c r="H50" s="48"/>
      <c r="I50" s="5">
        <f t="shared" si="25"/>
        <v>0</v>
      </c>
      <c r="J50" s="5">
        <f t="shared" si="33"/>
        <v>0</v>
      </c>
      <c r="K50" s="5">
        <f t="shared" si="26"/>
        <v>0</v>
      </c>
      <c r="L50" s="37">
        <f t="shared" si="27"/>
        <v>0</v>
      </c>
      <c r="M50" s="5">
        <f t="shared" si="28"/>
        <v>0</v>
      </c>
      <c r="N50" s="48"/>
      <c r="O50" s="5">
        <f t="shared" si="34"/>
        <v>0</v>
      </c>
      <c r="P50" s="5">
        <f t="shared" si="35"/>
        <v>0</v>
      </c>
      <c r="Q50" s="5">
        <f t="shared" si="36"/>
        <v>0</v>
      </c>
      <c r="R50" s="5">
        <f t="shared" si="37"/>
        <v>0</v>
      </c>
      <c r="S50" s="5">
        <f t="shared" si="38"/>
        <v>0</v>
      </c>
      <c r="T50" s="5">
        <f t="shared" si="39"/>
        <v>0</v>
      </c>
      <c r="U50" s="5">
        <f t="shared" si="40"/>
        <v>0</v>
      </c>
      <c r="V50" s="5">
        <f t="shared" si="41"/>
        <v>0</v>
      </c>
      <c r="W50" s="5">
        <f t="shared" si="42"/>
        <v>0</v>
      </c>
      <c r="X50" s="5">
        <f t="shared" si="43"/>
        <v>0</v>
      </c>
      <c r="Y50" s="5">
        <f t="shared" si="29"/>
        <v>0</v>
      </c>
      <c r="Z50" s="5">
        <f t="shared" si="44"/>
        <v>0</v>
      </c>
      <c r="AA50" s="5">
        <f t="shared" si="45"/>
        <v>0</v>
      </c>
      <c r="AB50" s="5">
        <f t="shared" si="46"/>
        <v>0</v>
      </c>
      <c r="AC50" s="5">
        <f t="shared" si="30"/>
        <v>0</v>
      </c>
      <c r="AD50" s="5">
        <f t="shared" si="47"/>
        <v>0</v>
      </c>
      <c r="AE50" s="5">
        <f t="shared" si="31"/>
        <v>0</v>
      </c>
      <c r="AF50" s="5">
        <f t="shared" si="48"/>
        <v>0</v>
      </c>
      <c r="AG50" s="5">
        <f t="shared" si="49"/>
        <v>0</v>
      </c>
      <c r="AH50" s="20" t="e">
        <f>AG50/'ANUAL 2027'!I$40</f>
        <v>#DIV/0!</v>
      </c>
    </row>
    <row r="51" spans="1:34" x14ac:dyDescent="0.2">
      <c r="A51" s="3">
        <v>15</v>
      </c>
      <c r="B51" s="3" t="str">
        <f t="shared" si="21"/>
        <v/>
      </c>
      <c r="C51" s="4" t="str">
        <f t="shared" si="21"/>
        <v/>
      </c>
      <c r="D51" s="5">
        <f t="shared" si="22"/>
        <v>0</v>
      </c>
      <c r="E51" s="5">
        <f t="shared" si="23"/>
        <v>0</v>
      </c>
      <c r="F51" s="5">
        <f t="shared" si="32"/>
        <v>0</v>
      </c>
      <c r="G51" s="5">
        <f t="shared" si="24"/>
        <v>0</v>
      </c>
      <c r="H51" s="48"/>
      <c r="I51" s="5">
        <f t="shared" si="25"/>
        <v>0</v>
      </c>
      <c r="J51" s="5">
        <f t="shared" si="33"/>
        <v>0</v>
      </c>
      <c r="K51" s="5">
        <f t="shared" si="26"/>
        <v>0</v>
      </c>
      <c r="L51" s="37">
        <f t="shared" si="27"/>
        <v>0</v>
      </c>
      <c r="M51" s="5">
        <f t="shared" si="28"/>
        <v>0</v>
      </c>
      <c r="N51" s="48"/>
      <c r="O51" s="5">
        <f t="shared" si="34"/>
        <v>0</v>
      </c>
      <c r="P51" s="5">
        <f t="shared" si="35"/>
        <v>0</v>
      </c>
      <c r="Q51" s="5">
        <f t="shared" si="36"/>
        <v>0</v>
      </c>
      <c r="R51" s="5">
        <f t="shared" si="37"/>
        <v>0</v>
      </c>
      <c r="S51" s="5">
        <f t="shared" si="38"/>
        <v>0</v>
      </c>
      <c r="T51" s="5">
        <f t="shared" si="39"/>
        <v>0</v>
      </c>
      <c r="U51" s="5">
        <f t="shared" si="40"/>
        <v>0</v>
      </c>
      <c r="V51" s="5">
        <f t="shared" si="41"/>
        <v>0</v>
      </c>
      <c r="W51" s="5">
        <f t="shared" si="42"/>
        <v>0</v>
      </c>
      <c r="X51" s="5">
        <f t="shared" si="43"/>
        <v>0</v>
      </c>
      <c r="Y51" s="5">
        <f t="shared" si="29"/>
        <v>0</v>
      </c>
      <c r="Z51" s="5">
        <f t="shared" si="44"/>
        <v>0</v>
      </c>
      <c r="AA51" s="5">
        <f t="shared" si="45"/>
        <v>0</v>
      </c>
      <c r="AB51" s="5">
        <f t="shared" si="46"/>
        <v>0</v>
      </c>
      <c r="AC51" s="5">
        <f t="shared" si="30"/>
        <v>0</v>
      </c>
      <c r="AD51" s="5">
        <f t="shared" si="47"/>
        <v>0</v>
      </c>
      <c r="AE51" s="5">
        <f t="shared" si="31"/>
        <v>0</v>
      </c>
      <c r="AF51" s="5">
        <f t="shared" si="48"/>
        <v>0</v>
      </c>
      <c r="AG51" s="5">
        <f t="shared" si="49"/>
        <v>0</v>
      </c>
      <c r="AH51" s="20" t="e">
        <f>AG51/'ANUAL 2027'!I$40</f>
        <v>#DIV/0!</v>
      </c>
    </row>
    <row r="52" spans="1:34" x14ac:dyDescent="0.2">
      <c r="A52" s="3">
        <v>16</v>
      </c>
      <c r="B52" s="3" t="str">
        <f t="shared" si="21"/>
        <v/>
      </c>
      <c r="C52" s="4" t="str">
        <f t="shared" si="21"/>
        <v/>
      </c>
      <c r="D52" s="5">
        <f t="shared" si="22"/>
        <v>0</v>
      </c>
      <c r="E52" s="5">
        <f t="shared" si="23"/>
        <v>0</v>
      </c>
      <c r="F52" s="5">
        <f t="shared" si="32"/>
        <v>0</v>
      </c>
      <c r="G52" s="5">
        <f t="shared" si="24"/>
        <v>0</v>
      </c>
      <c r="H52" s="48"/>
      <c r="I52" s="5">
        <f t="shared" si="25"/>
        <v>0</v>
      </c>
      <c r="J52" s="5">
        <f t="shared" si="33"/>
        <v>0</v>
      </c>
      <c r="K52" s="5">
        <f t="shared" si="26"/>
        <v>0</v>
      </c>
      <c r="L52" s="37">
        <f t="shared" si="27"/>
        <v>0</v>
      </c>
      <c r="M52" s="5">
        <f t="shared" si="28"/>
        <v>0</v>
      </c>
      <c r="N52" s="48"/>
      <c r="O52" s="5">
        <f t="shared" si="34"/>
        <v>0</v>
      </c>
      <c r="P52" s="5">
        <f t="shared" si="35"/>
        <v>0</v>
      </c>
      <c r="Q52" s="5">
        <f t="shared" si="36"/>
        <v>0</v>
      </c>
      <c r="R52" s="5">
        <f t="shared" si="37"/>
        <v>0</v>
      </c>
      <c r="S52" s="5">
        <f t="shared" si="38"/>
        <v>0</v>
      </c>
      <c r="T52" s="5">
        <f t="shared" si="39"/>
        <v>0</v>
      </c>
      <c r="U52" s="5">
        <f t="shared" si="40"/>
        <v>0</v>
      </c>
      <c r="V52" s="5">
        <f t="shared" si="41"/>
        <v>0</v>
      </c>
      <c r="W52" s="5">
        <f t="shared" si="42"/>
        <v>0</v>
      </c>
      <c r="X52" s="5">
        <f t="shared" si="43"/>
        <v>0</v>
      </c>
      <c r="Y52" s="5">
        <f t="shared" si="29"/>
        <v>0</v>
      </c>
      <c r="Z52" s="5">
        <f t="shared" si="44"/>
        <v>0</v>
      </c>
      <c r="AA52" s="5">
        <f t="shared" si="45"/>
        <v>0</v>
      </c>
      <c r="AB52" s="5">
        <f t="shared" si="46"/>
        <v>0</v>
      </c>
      <c r="AC52" s="5">
        <f t="shared" si="30"/>
        <v>0</v>
      </c>
      <c r="AD52" s="5">
        <f t="shared" si="47"/>
        <v>0</v>
      </c>
      <c r="AE52" s="5">
        <f t="shared" si="31"/>
        <v>0</v>
      </c>
      <c r="AF52" s="5">
        <f t="shared" si="48"/>
        <v>0</v>
      </c>
      <c r="AG52" s="5">
        <f t="shared" si="49"/>
        <v>0</v>
      </c>
      <c r="AH52" s="20" t="e">
        <f>AG52/'ANUAL 2027'!I$40</f>
        <v>#DIV/0!</v>
      </c>
    </row>
    <row r="53" spans="1:34" x14ac:dyDescent="0.2">
      <c r="A53" s="3">
        <v>17</v>
      </c>
      <c r="B53" s="3" t="str">
        <f t="shared" si="21"/>
        <v/>
      </c>
      <c r="C53" s="4" t="str">
        <f t="shared" si="21"/>
        <v/>
      </c>
      <c r="D53" s="5">
        <f t="shared" si="22"/>
        <v>0</v>
      </c>
      <c r="E53" s="5">
        <f t="shared" si="23"/>
        <v>0</v>
      </c>
      <c r="F53" s="5">
        <f t="shared" si="32"/>
        <v>0</v>
      </c>
      <c r="G53" s="5">
        <f t="shared" si="24"/>
        <v>0</v>
      </c>
      <c r="H53" s="48"/>
      <c r="I53" s="5">
        <f t="shared" si="25"/>
        <v>0</v>
      </c>
      <c r="J53" s="5">
        <f t="shared" si="33"/>
        <v>0</v>
      </c>
      <c r="K53" s="5">
        <f t="shared" si="26"/>
        <v>0</v>
      </c>
      <c r="L53" s="37">
        <f t="shared" si="27"/>
        <v>0</v>
      </c>
      <c r="M53" s="5">
        <f t="shared" si="28"/>
        <v>0</v>
      </c>
      <c r="N53" s="48"/>
      <c r="O53" s="5">
        <f t="shared" si="34"/>
        <v>0</v>
      </c>
      <c r="P53" s="5">
        <f t="shared" si="35"/>
        <v>0</v>
      </c>
      <c r="Q53" s="5">
        <f t="shared" si="36"/>
        <v>0</v>
      </c>
      <c r="R53" s="5">
        <f t="shared" si="37"/>
        <v>0</v>
      </c>
      <c r="S53" s="5">
        <f t="shared" si="38"/>
        <v>0</v>
      </c>
      <c r="T53" s="5">
        <f t="shared" si="39"/>
        <v>0</v>
      </c>
      <c r="U53" s="5">
        <f t="shared" si="40"/>
        <v>0</v>
      </c>
      <c r="V53" s="5">
        <f t="shared" si="41"/>
        <v>0</v>
      </c>
      <c r="W53" s="5">
        <f t="shared" si="42"/>
        <v>0</v>
      </c>
      <c r="X53" s="5">
        <f t="shared" si="43"/>
        <v>0</v>
      </c>
      <c r="Y53" s="5">
        <f t="shared" si="29"/>
        <v>0</v>
      </c>
      <c r="Z53" s="5">
        <f t="shared" si="44"/>
        <v>0</v>
      </c>
      <c r="AA53" s="5">
        <f t="shared" si="45"/>
        <v>0</v>
      </c>
      <c r="AB53" s="5">
        <f t="shared" si="46"/>
        <v>0</v>
      </c>
      <c r="AC53" s="5">
        <f t="shared" si="30"/>
        <v>0</v>
      </c>
      <c r="AD53" s="5">
        <f t="shared" si="47"/>
        <v>0</v>
      </c>
      <c r="AE53" s="5">
        <f t="shared" si="31"/>
        <v>0</v>
      </c>
      <c r="AF53" s="5">
        <f t="shared" si="48"/>
        <v>0</v>
      </c>
      <c r="AG53" s="5">
        <f t="shared" si="49"/>
        <v>0</v>
      </c>
      <c r="AH53" s="20" t="e">
        <f>AG53/'ANUAL 2027'!I$40</f>
        <v>#DIV/0!</v>
      </c>
    </row>
    <row r="54" spans="1:34" x14ac:dyDescent="0.2">
      <c r="A54" s="3">
        <v>18</v>
      </c>
      <c r="B54" s="3" t="str">
        <f t="shared" si="21"/>
        <v/>
      </c>
      <c r="C54" s="4" t="str">
        <f t="shared" si="21"/>
        <v/>
      </c>
      <c r="D54" s="5">
        <f t="shared" si="22"/>
        <v>0</v>
      </c>
      <c r="E54" s="5">
        <f t="shared" si="23"/>
        <v>0</v>
      </c>
      <c r="F54" s="5">
        <f t="shared" si="32"/>
        <v>0</v>
      </c>
      <c r="G54" s="5">
        <f t="shared" si="24"/>
        <v>0</v>
      </c>
      <c r="H54" s="48"/>
      <c r="I54" s="5">
        <f t="shared" si="25"/>
        <v>0</v>
      </c>
      <c r="J54" s="5">
        <f t="shared" si="33"/>
        <v>0</v>
      </c>
      <c r="K54" s="5">
        <f t="shared" si="26"/>
        <v>0</v>
      </c>
      <c r="L54" s="37">
        <f t="shared" si="27"/>
        <v>0</v>
      </c>
      <c r="M54" s="5">
        <f t="shared" si="28"/>
        <v>0</v>
      </c>
      <c r="N54" s="48"/>
      <c r="O54" s="5">
        <f t="shared" si="34"/>
        <v>0</v>
      </c>
      <c r="P54" s="5">
        <f t="shared" si="35"/>
        <v>0</v>
      </c>
      <c r="Q54" s="5">
        <f t="shared" si="36"/>
        <v>0</v>
      </c>
      <c r="R54" s="5">
        <f t="shared" si="37"/>
        <v>0</v>
      </c>
      <c r="S54" s="5">
        <f t="shared" si="38"/>
        <v>0</v>
      </c>
      <c r="T54" s="5">
        <f t="shared" si="39"/>
        <v>0</v>
      </c>
      <c r="U54" s="5">
        <f t="shared" si="40"/>
        <v>0</v>
      </c>
      <c r="V54" s="5">
        <f t="shared" si="41"/>
        <v>0</v>
      </c>
      <c r="W54" s="5">
        <f t="shared" si="42"/>
        <v>0</v>
      </c>
      <c r="X54" s="5">
        <f t="shared" si="43"/>
        <v>0</v>
      </c>
      <c r="Y54" s="5">
        <f t="shared" si="29"/>
        <v>0</v>
      </c>
      <c r="Z54" s="5">
        <f t="shared" si="44"/>
        <v>0</v>
      </c>
      <c r="AA54" s="5">
        <f t="shared" si="45"/>
        <v>0</v>
      </c>
      <c r="AB54" s="5">
        <f t="shared" si="46"/>
        <v>0</v>
      </c>
      <c r="AC54" s="5">
        <f t="shared" si="30"/>
        <v>0</v>
      </c>
      <c r="AD54" s="5">
        <f t="shared" si="47"/>
        <v>0</v>
      </c>
      <c r="AE54" s="5">
        <f t="shared" si="31"/>
        <v>0</v>
      </c>
      <c r="AF54" s="5">
        <f t="shared" si="48"/>
        <v>0</v>
      </c>
      <c r="AG54" s="5">
        <f t="shared" si="49"/>
        <v>0</v>
      </c>
      <c r="AH54" s="20" t="e">
        <f>AG54/'ANUAL 2027'!I$40</f>
        <v>#DIV/0!</v>
      </c>
    </row>
    <row r="55" spans="1:34" x14ac:dyDescent="0.2">
      <c r="A55" s="3">
        <v>19</v>
      </c>
      <c r="B55" s="3" t="str">
        <f t="shared" si="21"/>
        <v/>
      </c>
      <c r="C55" s="4" t="str">
        <f t="shared" si="21"/>
        <v/>
      </c>
      <c r="D55" s="5">
        <f t="shared" si="22"/>
        <v>0</v>
      </c>
      <c r="E55" s="5">
        <f t="shared" si="23"/>
        <v>0</v>
      </c>
      <c r="F55" s="5">
        <f t="shared" si="32"/>
        <v>0</v>
      </c>
      <c r="G55" s="5">
        <f t="shared" si="24"/>
        <v>0</v>
      </c>
      <c r="H55" s="48"/>
      <c r="I55" s="5">
        <f t="shared" si="25"/>
        <v>0</v>
      </c>
      <c r="J55" s="5">
        <f t="shared" si="33"/>
        <v>0</v>
      </c>
      <c r="K55" s="5">
        <f t="shared" si="26"/>
        <v>0</v>
      </c>
      <c r="L55" s="37">
        <f t="shared" si="27"/>
        <v>0</v>
      </c>
      <c r="M55" s="5">
        <f t="shared" si="28"/>
        <v>0</v>
      </c>
      <c r="N55" s="48"/>
      <c r="O55" s="5">
        <f t="shared" si="34"/>
        <v>0</v>
      </c>
      <c r="P55" s="5">
        <f t="shared" si="35"/>
        <v>0</v>
      </c>
      <c r="Q55" s="5">
        <f t="shared" si="36"/>
        <v>0</v>
      </c>
      <c r="R55" s="5">
        <f t="shared" si="37"/>
        <v>0</v>
      </c>
      <c r="S55" s="5">
        <f t="shared" si="38"/>
        <v>0</v>
      </c>
      <c r="T55" s="5">
        <f t="shared" si="39"/>
        <v>0</v>
      </c>
      <c r="U55" s="5">
        <f t="shared" si="40"/>
        <v>0</v>
      </c>
      <c r="V55" s="5">
        <f t="shared" si="41"/>
        <v>0</v>
      </c>
      <c r="W55" s="5">
        <f t="shared" si="42"/>
        <v>0</v>
      </c>
      <c r="X55" s="5">
        <f t="shared" si="43"/>
        <v>0</v>
      </c>
      <c r="Y55" s="5">
        <f t="shared" si="29"/>
        <v>0</v>
      </c>
      <c r="Z55" s="5">
        <f t="shared" si="44"/>
        <v>0</v>
      </c>
      <c r="AA55" s="5">
        <f t="shared" si="45"/>
        <v>0</v>
      </c>
      <c r="AB55" s="5">
        <f t="shared" si="46"/>
        <v>0</v>
      </c>
      <c r="AC55" s="5">
        <f t="shared" si="30"/>
        <v>0</v>
      </c>
      <c r="AD55" s="5">
        <f t="shared" si="47"/>
        <v>0</v>
      </c>
      <c r="AE55" s="5">
        <f t="shared" si="31"/>
        <v>0</v>
      </c>
      <c r="AF55" s="5">
        <f t="shared" si="48"/>
        <v>0</v>
      </c>
      <c r="AG55" s="5">
        <f t="shared" si="49"/>
        <v>0</v>
      </c>
      <c r="AH55" s="20" t="e">
        <f>AG55/'ANUAL 2027'!I$40</f>
        <v>#DIV/0!</v>
      </c>
    </row>
    <row r="56" spans="1:34" x14ac:dyDescent="0.2">
      <c r="A56" s="3">
        <v>20</v>
      </c>
      <c r="B56" s="3" t="str">
        <f t="shared" si="21"/>
        <v/>
      </c>
      <c r="C56" s="4" t="str">
        <f t="shared" si="21"/>
        <v/>
      </c>
      <c r="D56" s="5">
        <f t="shared" si="22"/>
        <v>0</v>
      </c>
      <c r="E56" s="5">
        <f t="shared" si="23"/>
        <v>0</v>
      </c>
      <c r="F56" s="5">
        <f t="shared" si="32"/>
        <v>0</v>
      </c>
      <c r="G56" s="5">
        <f t="shared" si="24"/>
        <v>0</v>
      </c>
      <c r="H56" s="48"/>
      <c r="I56" s="5">
        <f t="shared" si="25"/>
        <v>0</v>
      </c>
      <c r="J56" s="5">
        <f t="shared" si="33"/>
        <v>0</v>
      </c>
      <c r="K56" s="5">
        <f t="shared" si="26"/>
        <v>0</v>
      </c>
      <c r="L56" s="37">
        <f t="shared" si="27"/>
        <v>0</v>
      </c>
      <c r="M56" s="5">
        <f t="shared" si="28"/>
        <v>0</v>
      </c>
      <c r="N56" s="48"/>
      <c r="O56" s="5">
        <f t="shared" si="34"/>
        <v>0</v>
      </c>
      <c r="P56" s="5">
        <f t="shared" si="35"/>
        <v>0</v>
      </c>
      <c r="Q56" s="5">
        <f t="shared" si="36"/>
        <v>0</v>
      </c>
      <c r="R56" s="5">
        <f t="shared" si="37"/>
        <v>0</v>
      </c>
      <c r="S56" s="5">
        <f t="shared" si="38"/>
        <v>0</v>
      </c>
      <c r="T56" s="5">
        <f t="shared" si="39"/>
        <v>0</v>
      </c>
      <c r="U56" s="5">
        <f t="shared" si="40"/>
        <v>0</v>
      </c>
      <c r="V56" s="5">
        <f t="shared" si="41"/>
        <v>0</v>
      </c>
      <c r="W56" s="5">
        <f t="shared" si="42"/>
        <v>0</v>
      </c>
      <c r="X56" s="5">
        <f t="shared" si="43"/>
        <v>0</v>
      </c>
      <c r="Y56" s="5">
        <f t="shared" si="29"/>
        <v>0</v>
      </c>
      <c r="Z56" s="5">
        <f t="shared" si="44"/>
        <v>0</v>
      </c>
      <c r="AA56" s="5">
        <f t="shared" si="45"/>
        <v>0</v>
      </c>
      <c r="AB56" s="5">
        <f t="shared" si="46"/>
        <v>0</v>
      </c>
      <c r="AC56" s="5">
        <f t="shared" si="30"/>
        <v>0</v>
      </c>
      <c r="AD56" s="5">
        <f t="shared" si="47"/>
        <v>0</v>
      </c>
      <c r="AE56" s="5">
        <f t="shared" si="31"/>
        <v>0</v>
      </c>
      <c r="AF56" s="5">
        <f t="shared" si="48"/>
        <v>0</v>
      </c>
      <c r="AG56" s="5">
        <f t="shared" si="49"/>
        <v>0</v>
      </c>
      <c r="AH56" s="20" t="e">
        <f>AG56/'ANUAL 2027'!I$40</f>
        <v>#DIV/0!</v>
      </c>
    </row>
    <row r="57" spans="1:34" x14ac:dyDescent="0.2">
      <c r="A57" s="32" t="s">
        <v>38</v>
      </c>
      <c r="B57" s="3">
        <f>SUM(B37:B56)</f>
        <v>0</v>
      </c>
      <c r="C57" s="31"/>
      <c r="D57" s="5">
        <f>SUM(D37:D56)</f>
        <v>0</v>
      </c>
      <c r="E57" s="5">
        <f t="shared" ref="E57:AH57" si="50">SUM(E37:E56)</f>
        <v>0</v>
      </c>
      <c r="F57" s="5">
        <f t="shared" si="50"/>
        <v>0</v>
      </c>
      <c r="G57" s="5">
        <f t="shared" si="50"/>
        <v>0</v>
      </c>
      <c r="H57" s="5">
        <f t="shared" si="50"/>
        <v>0</v>
      </c>
      <c r="I57" s="5">
        <f t="shared" si="50"/>
        <v>0</v>
      </c>
      <c r="J57" s="5">
        <f t="shared" si="50"/>
        <v>0</v>
      </c>
      <c r="K57" s="5">
        <f t="shared" si="50"/>
        <v>0</v>
      </c>
      <c r="L57" s="5">
        <f t="shared" si="50"/>
        <v>0</v>
      </c>
      <c r="M57" s="5">
        <f t="shared" si="50"/>
        <v>0</v>
      </c>
      <c r="N57" s="5">
        <f t="shared" si="50"/>
        <v>0</v>
      </c>
      <c r="O57" s="5">
        <f t="shared" si="50"/>
        <v>0</v>
      </c>
      <c r="P57" s="5">
        <f t="shared" si="50"/>
        <v>0</v>
      </c>
      <c r="Q57" s="5">
        <f t="shared" si="50"/>
        <v>0</v>
      </c>
      <c r="R57" s="5">
        <f t="shared" si="50"/>
        <v>0</v>
      </c>
      <c r="S57" s="5">
        <f t="shared" si="50"/>
        <v>0</v>
      </c>
      <c r="T57" s="5">
        <f t="shared" si="50"/>
        <v>0</v>
      </c>
      <c r="U57" s="5">
        <f t="shared" si="50"/>
        <v>0</v>
      </c>
      <c r="V57" s="5">
        <f t="shared" si="50"/>
        <v>0</v>
      </c>
      <c r="W57" s="5">
        <f t="shared" si="50"/>
        <v>0</v>
      </c>
      <c r="X57" s="5">
        <f t="shared" si="50"/>
        <v>0</v>
      </c>
      <c r="Y57" s="5">
        <f t="shared" si="50"/>
        <v>0</v>
      </c>
      <c r="Z57" s="5">
        <f t="shared" si="50"/>
        <v>0</v>
      </c>
      <c r="AA57" s="5">
        <f t="shared" si="50"/>
        <v>0</v>
      </c>
      <c r="AB57" s="5">
        <f t="shared" si="50"/>
        <v>0</v>
      </c>
      <c r="AC57" s="5">
        <f t="shared" si="50"/>
        <v>0</v>
      </c>
      <c r="AD57" s="5">
        <f t="shared" si="50"/>
        <v>0</v>
      </c>
      <c r="AE57" s="5">
        <f t="shared" si="50"/>
        <v>0</v>
      </c>
      <c r="AF57" s="5">
        <f t="shared" si="50"/>
        <v>0</v>
      </c>
      <c r="AG57" s="5">
        <f t="shared" si="50"/>
        <v>0</v>
      </c>
      <c r="AH57" s="20" t="e">
        <f t="shared" si="50"/>
        <v>#DIV/0!</v>
      </c>
    </row>
    <row r="58" spans="1:34" x14ac:dyDescent="0.2"/>
    <row r="59" spans="1:34" x14ac:dyDescent="0.2"/>
  </sheetData>
  <sheetProtection algorithmName="SHA-512" hashValue="sY6QqVU+y9AQJOZMwb3OPWD8KnC8ITHWupSNeriLRzEvuq4n+Pqkjzw5kgp0yAhoVhsAmsRdS5YuYCpfwjvOSA==" saltValue="V9uD0wDolUc8Lv75HIJLnw==" spinCount="100000" sheet="1" scenarios="1" selectLockedCells="1"/>
  <mergeCells count="32">
    <mergeCell ref="E4:AE5"/>
    <mergeCell ref="AA9:AB9"/>
    <mergeCell ref="AC9:AD9"/>
    <mergeCell ref="M9:P9"/>
    <mergeCell ref="E9:F9"/>
    <mergeCell ref="G9:H9"/>
    <mergeCell ref="I9:J9"/>
    <mergeCell ref="Q9:R9"/>
    <mergeCell ref="S9:T9"/>
    <mergeCell ref="P35:S35"/>
    <mergeCell ref="T35:U35"/>
    <mergeCell ref="V35:W35"/>
    <mergeCell ref="X35:Y35"/>
    <mergeCell ref="U9:V9"/>
    <mergeCell ref="W9:X9"/>
    <mergeCell ref="Y9:Z9"/>
    <mergeCell ref="AH35:AH36"/>
    <mergeCell ref="K9:L9"/>
    <mergeCell ref="L35:O35"/>
    <mergeCell ref="J35:K35"/>
    <mergeCell ref="A8:AE8"/>
    <mergeCell ref="A34:AH34"/>
    <mergeCell ref="Z35:AA35"/>
    <mergeCell ref="AB35:AC35"/>
    <mergeCell ref="AD35:AE35"/>
    <mergeCell ref="AF35:AG35"/>
    <mergeCell ref="A9:D9"/>
    <mergeCell ref="AE9:AE10"/>
    <mergeCell ref="A35:C35"/>
    <mergeCell ref="D35:E35"/>
    <mergeCell ref="F35:G35"/>
    <mergeCell ref="H35:I35"/>
  </mergeCells>
  <conditionalFormatting sqref="A37:C56">
    <cfRule type="expression" dxfId="28" priority="9">
      <formula>ISEVEN(ROW())</formula>
    </cfRule>
  </conditionalFormatting>
  <conditionalFormatting sqref="A11:D30">
    <cfRule type="expression" dxfId="27" priority="16">
      <formula>ISEVEN(ROW())</formula>
    </cfRule>
  </conditionalFormatting>
  <conditionalFormatting sqref="D37:E56">
    <cfRule type="expression" dxfId="26" priority="8">
      <formula>ISEVEN(ROW())</formula>
    </cfRule>
  </conditionalFormatting>
  <conditionalFormatting sqref="E11:F30">
    <cfRule type="expression" dxfId="25" priority="17">
      <formula>ISEVEN(ROW())</formula>
    </cfRule>
  </conditionalFormatting>
  <conditionalFormatting sqref="F37:I56">
    <cfRule type="expression" dxfId="24" priority="6">
      <formula>ISEVEN(ROW())</formula>
    </cfRule>
  </conditionalFormatting>
  <conditionalFormatting sqref="G11:J30">
    <cfRule type="expression" dxfId="23" priority="15">
      <formula>ISEVEN(ROW())</formula>
    </cfRule>
  </conditionalFormatting>
  <conditionalFormatting sqref="J37:K56">
    <cfRule type="expression" dxfId="22" priority="7">
      <formula>ISEVEN(ROW())</formula>
    </cfRule>
  </conditionalFormatting>
  <conditionalFormatting sqref="K11:L30">
    <cfRule type="expression" dxfId="21" priority="14">
      <formula>ISEVEN(ROW())</formula>
    </cfRule>
  </conditionalFormatting>
  <conditionalFormatting sqref="L37:O56">
    <cfRule type="expression" dxfId="20" priority="5">
      <formula>ISEVEN(ROW())</formula>
    </cfRule>
  </conditionalFormatting>
  <conditionalFormatting sqref="M11:P30">
    <cfRule type="expression" dxfId="19" priority="13">
      <formula>ISEVEN(ROW())</formula>
    </cfRule>
  </conditionalFormatting>
  <conditionalFormatting sqref="P37:S56">
    <cfRule type="expression" dxfId="18" priority="4">
      <formula>ISEVEN(ROW())</formula>
    </cfRule>
  </conditionalFormatting>
  <conditionalFormatting sqref="Q11:T30">
    <cfRule type="expression" dxfId="17" priority="12">
      <formula>ISEVEN(ROW())</formula>
    </cfRule>
  </conditionalFormatting>
  <conditionalFormatting sqref="T37:W56">
    <cfRule type="expression" dxfId="16" priority="3">
      <formula>ISEVEN(ROW())</formula>
    </cfRule>
  </conditionalFormatting>
  <conditionalFormatting sqref="U11:AB30">
    <cfRule type="expression" dxfId="15" priority="11">
      <formula>ISEVEN(ROW())</formula>
    </cfRule>
  </conditionalFormatting>
  <conditionalFormatting sqref="X37:AE56">
    <cfRule type="expression" dxfId="14" priority="2">
      <formula>ISEVEN(ROW())</formula>
    </cfRule>
  </conditionalFormatting>
  <conditionalFormatting sqref="AC11:AE30">
    <cfRule type="expression" dxfId="13" priority="10">
      <formula>ISEVEN(ROW())</formula>
    </cfRule>
  </conditionalFormatting>
  <conditionalFormatting sqref="AF37:AH56">
    <cfRule type="expression" dxfId="12" priority="1">
      <formula>ISEVEN(ROW())</formula>
    </cfRule>
  </conditionalFormatting>
  <dataValidations count="6">
    <dataValidation type="list" allowBlank="1" showInputMessage="1" showErrorMessage="1" sqref="D11:D30" xr:uid="{FDF123DC-B3B2-42C5-B758-C9946A0E5663}">
      <formula1>"1º Semestre, 2º Semestre"</formula1>
    </dataValidation>
    <dataValidation type="decimal" showInputMessage="1" showErrorMessage="1" errorTitle="Valor incorreto" error="Deve-se inserir apenas números separados por vírgula neste campo. O Vale Transporte pode ter um valor máximo de até 6% do Salário Base Bruto." sqref="AA11:AA30" xr:uid="{52B52325-D8AE-4CF6-8DAA-6935F15E717B}">
      <formula1>0</formula1>
      <formula2>E11*6%</formula2>
    </dataValidation>
    <dataValidation type="whole" operator="equal" allowBlank="1" showInputMessage="1" showErrorMessage="1" errorTitle="Valor incorreto" error="Os funcionários devem ter uma linha individual para cada um." sqref="B11:B30 B37:B56" xr:uid="{D69F9BEF-F7C1-4791-AF98-238CD155F4F9}">
      <formula1>1</formula1>
    </dataValidation>
    <dataValidation type="decimal" operator="greaterThan" allowBlank="1" showInputMessage="1" showErrorMessage="1" errorTitle="Valor inválido" error="Deve-se inserir apenas números separados por vírgula neste campo. Evite a digitação de &quot;R$&quot;, por exemplo." sqref="E11:E30 I11:I30 H37:H56 W11:W30 Y11:Y30" xr:uid="{D16FFEA2-049D-4526-8EAE-E065422E7BD5}">
      <formula1>0</formula1>
    </dataValidation>
    <dataValidation type="custom" operator="greaterThan" showInputMessage="1" showErrorMessage="1" errorTitle="Valor inválido" error="Deve-se inserir apenas números separados por vírgula neste campo. A coluna &quot;Previsão de férias&quot; deve constar &quot;1º Semestre&quot;." sqref="O11:O30" xr:uid="{B13FE64D-2413-4DD7-A5DF-DDE0C26F41C5}">
      <formula1>AND(D11&lt;&gt;"",D11="1º Semestre",ISNUMBER(O11))</formula1>
    </dataValidation>
    <dataValidation type="custom" operator="greaterThan" showInputMessage="1" showErrorMessage="1" errorTitle="Valor inválido" error="Deve-se inserir apenas números separados por vírgula neste campo. A coluna &quot;Previsão de férias&quot; deve constar &quot;2º Semestre&quot;." sqref="N37:N56" xr:uid="{9D14B997-F5CC-47BB-8D0C-BC60E9857D4C}">
      <formula1>AND(D11&lt;&gt;"",D11="2º Semestre",ISNUMBER(N37))</formula1>
    </dataValidation>
  </dataValidations>
  <pageMargins left="0.7" right="0.7" top="0.75" bottom="0.75" header="0.3" footer="0.3"/>
  <pageSetup paperSize="9" orientation="portrait" r:id="rId1"/>
  <ignoredErrors>
    <ignoredError sqref="G1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3BD28-291D-4C52-98FA-3539ED29A0D9}">
  <dimension ref="A1:AJ88"/>
  <sheetViews>
    <sheetView showGridLines="0" zoomScale="90" zoomScaleNormal="90" workbookViewId="0">
      <selection activeCell="D35" sqref="D35"/>
    </sheetView>
  </sheetViews>
  <sheetFormatPr defaultRowHeight="15" zeroHeight="1" x14ac:dyDescent="0.2"/>
  <cols>
    <col min="1" max="1" width="13.7109375" style="1" customWidth="1"/>
    <col min="2" max="2" width="10" style="1" bestFit="1" customWidth="1"/>
    <col min="3" max="3" width="38.140625" style="1" customWidth="1"/>
    <col min="4" max="4" width="25.28515625" style="1" customWidth="1"/>
    <col min="5" max="5" width="32.140625" style="1" customWidth="1"/>
    <col min="6" max="7" width="23.7109375" style="1" customWidth="1"/>
    <col min="8" max="8" width="30" style="1" customWidth="1"/>
    <col min="9" max="9" width="31.42578125" style="1" customWidth="1"/>
    <col min="10" max="11" width="23.7109375" style="1" customWidth="1"/>
    <col min="12" max="12" width="25.7109375" style="1" customWidth="1"/>
    <col min="13" max="18" width="23.7109375" style="1" customWidth="1"/>
    <col min="19" max="19" width="27.7109375" style="1" customWidth="1"/>
    <col min="20" max="21" width="23.7109375" style="1" customWidth="1"/>
    <col min="22" max="22" width="26.140625" style="1" customWidth="1"/>
    <col min="23" max="23" width="23.7109375" style="1" customWidth="1"/>
    <col min="24" max="24" width="32" style="1" customWidth="1"/>
    <col min="25" max="16384" width="9.140625" style="1"/>
  </cols>
  <sheetData>
    <row r="1" spans="1:36" x14ac:dyDescent="0.2"/>
    <row r="2" spans="1:36" x14ac:dyDescent="0.2"/>
    <row r="3" spans="1:36" x14ac:dyDescent="0.2"/>
    <row r="4" spans="1:36" x14ac:dyDescent="0.2">
      <c r="E4" s="66" t="s">
        <v>59</v>
      </c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</row>
    <row r="5" spans="1:36" x14ac:dyDescent="0.2"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</row>
    <row r="6" spans="1:36" x14ac:dyDescent="0.2"/>
    <row r="7" spans="1:36" x14ac:dyDescent="0.2"/>
    <row r="8" spans="1:36" ht="18" x14ac:dyDescent="0.25">
      <c r="A8" s="69" t="s">
        <v>58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</row>
    <row r="9" spans="1:36" x14ac:dyDescent="0.2">
      <c r="A9" s="38" t="s">
        <v>24</v>
      </c>
      <c r="B9" s="38" t="s">
        <v>2</v>
      </c>
      <c r="C9" s="38" t="s">
        <v>0</v>
      </c>
      <c r="D9" s="38" t="s">
        <v>3</v>
      </c>
      <c r="E9" s="7" t="s">
        <v>4</v>
      </c>
      <c r="F9" s="9" t="s">
        <v>7</v>
      </c>
      <c r="G9" s="9" t="s">
        <v>8</v>
      </c>
      <c r="H9" s="7" t="s">
        <v>28</v>
      </c>
      <c r="I9" s="11" t="s">
        <v>29</v>
      </c>
      <c r="J9" s="11" t="s">
        <v>30</v>
      </c>
      <c r="K9" s="11" t="s">
        <v>31</v>
      </c>
      <c r="L9" s="11" t="s">
        <v>32</v>
      </c>
      <c r="M9" s="17" t="s">
        <v>33</v>
      </c>
      <c r="N9" s="17" t="s">
        <v>34</v>
      </c>
      <c r="O9" s="17" t="s">
        <v>35</v>
      </c>
      <c r="P9" s="17" t="s">
        <v>36</v>
      </c>
      <c r="Q9" s="13" t="s">
        <v>17</v>
      </c>
      <c r="R9" s="13" t="s">
        <v>18</v>
      </c>
      <c r="S9" s="15" t="s">
        <v>19</v>
      </c>
      <c r="T9" s="15" t="s">
        <v>20</v>
      </c>
      <c r="U9" s="15" t="s">
        <v>21</v>
      </c>
      <c r="V9" s="15" t="s">
        <v>22</v>
      </c>
      <c r="W9" s="35" t="s">
        <v>37</v>
      </c>
      <c r="X9" s="35" t="s">
        <v>53</v>
      </c>
    </row>
    <row r="10" spans="1:36" x14ac:dyDescent="0.2">
      <c r="A10" s="3">
        <v>1</v>
      </c>
      <c r="B10" s="3" t="str">
        <f>IF('RH - SEMESTRE 2027'!B11=0,"",'RH - SEMESTRE 2027'!B11)</f>
        <v/>
      </c>
      <c r="C10" s="4" t="str">
        <f>IF('RH - SEMESTRE 2027'!C11=0,"",'RH - SEMESTRE 2027'!C11)</f>
        <v/>
      </c>
      <c r="D10" s="3" t="str">
        <f>IF('RH - SEMESTRE 2027'!D11=0,"",'RH - SEMESTRE 2027'!D11)</f>
        <v/>
      </c>
      <c r="E10" s="5">
        <f>'RH - SEMESTRE 2027'!F11+'RH - SEMESTRE 2027'!E37</f>
        <v>0</v>
      </c>
      <c r="F10" s="5">
        <f>'RH - SEMESTRE 2027'!H11+'RH - SEMESTRE 2027'!G37</f>
        <v>0</v>
      </c>
      <c r="G10" s="5">
        <f>'RH - SEMESTRE 2027'!J11+'RH - SEMESTRE 2027'!I37</f>
        <v>0</v>
      </c>
      <c r="H10" s="5">
        <f>'RH - SEMESTRE 2027'!L11+'RH - SEMESTRE 2027'!K37</f>
        <v>0</v>
      </c>
      <c r="I10" s="5">
        <f>'RH - SEMESTRE 2027'!M11+'RH - SEMESTRE 2027'!L37</f>
        <v>0</v>
      </c>
      <c r="J10" s="5">
        <f>'RH - SEMESTRE 2027'!N11+'RH - SEMESTRE 2027'!M37</f>
        <v>0</v>
      </c>
      <c r="K10" s="5">
        <f>'RH - SEMESTRE 2027'!O11+'RH - SEMESTRE 2027'!N37</f>
        <v>0</v>
      </c>
      <c r="L10" s="5">
        <f>'RH - SEMESTRE 2027'!P11+'RH - SEMESTRE 2027'!O37</f>
        <v>0</v>
      </c>
      <c r="M10" s="5">
        <f>'RH - SEMESTRE 2027'!P37</f>
        <v>0</v>
      </c>
      <c r="N10" s="5">
        <f>'RH - SEMESTRE 2027'!Q37</f>
        <v>0</v>
      </c>
      <c r="O10" s="5">
        <f>'RH - SEMESTRE 2027'!R37</f>
        <v>0</v>
      </c>
      <c r="P10" s="5">
        <f>'RH - SEMESTRE 2027'!S37</f>
        <v>0</v>
      </c>
      <c r="Q10" s="5">
        <f>'RH - SEMESTRE 2027'!R11+'RH - SEMESTRE 2027'!U37</f>
        <v>0</v>
      </c>
      <c r="R10" s="5">
        <f>'RH - SEMESTRE 2027'!T11+'RH - SEMESTRE 2027'!W37</f>
        <v>0</v>
      </c>
      <c r="S10" s="5">
        <f>'RH - SEMESTRE 2027'!V11+'RH - SEMESTRE 2027'!Y37</f>
        <v>0</v>
      </c>
      <c r="T10" s="5">
        <f>'RH - SEMESTRE 2027'!X11+'RH - SEMESTRE 2027'!AA37</f>
        <v>0</v>
      </c>
      <c r="U10" s="5">
        <f>'RH - SEMESTRE 2027'!Z11+'RH - SEMESTRE 2027'!AC37</f>
        <v>0</v>
      </c>
      <c r="V10" s="5">
        <f>'RH - SEMESTRE 2027'!AB11+'RH - SEMESTRE 2027'!AE37</f>
        <v>0</v>
      </c>
      <c r="W10" s="5">
        <f>E10+I10+M10+Q10+R10+S10+T10+U10+V10</f>
        <v>0</v>
      </c>
      <c r="X10" s="20" t="e">
        <f t="shared" ref="X10:X29" si="0">W10/I$40</f>
        <v>#DIV/0!</v>
      </c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</row>
    <row r="11" spans="1:36" x14ac:dyDescent="0.2">
      <c r="A11" s="3">
        <v>2</v>
      </c>
      <c r="B11" s="3" t="str">
        <f>IF('RH - SEMESTRE 2027'!B12=0,"",'RH - SEMESTRE 2027'!B12)</f>
        <v/>
      </c>
      <c r="C11" s="4" t="str">
        <f>IF('RH - SEMESTRE 2027'!C12=0,"",'RH - SEMESTRE 2027'!C12)</f>
        <v/>
      </c>
      <c r="D11" s="3" t="str">
        <f>IF('RH - SEMESTRE 2027'!D12=0,"",'RH - SEMESTRE 2027'!D12)</f>
        <v/>
      </c>
      <c r="E11" s="5">
        <f>'RH - SEMESTRE 2027'!F12+'RH - SEMESTRE 2027'!E38</f>
        <v>0</v>
      </c>
      <c r="F11" s="5">
        <f>'RH - SEMESTRE 2027'!H12+'RH - SEMESTRE 2027'!G38</f>
        <v>0</v>
      </c>
      <c r="G11" s="5">
        <f>'RH - SEMESTRE 2027'!J12+'RH - SEMESTRE 2027'!I38</f>
        <v>0</v>
      </c>
      <c r="H11" s="5">
        <f>'RH - SEMESTRE 2027'!L12+'RH - SEMESTRE 2027'!K38</f>
        <v>0</v>
      </c>
      <c r="I11" s="5">
        <f>'RH - SEMESTRE 2027'!M12+'RH - SEMESTRE 2027'!L38</f>
        <v>0</v>
      </c>
      <c r="J11" s="5">
        <f>'RH - SEMESTRE 2027'!N12+'RH - SEMESTRE 2027'!M38</f>
        <v>0</v>
      </c>
      <c r="K11" s="5">
        <f>'RH - SEMESTRE 2027'!O12+'RH - SEMESTRE 2027'!N38</f>
        <v>0</v>
      </c>
      <c r="L11" s="5">
        <f>'RH - SEMESTRE 2027'!P12+'RH - SEMESTRE 2027'!O38</f>
        <v>0</v>
      </c>
      <c r="M11" s="5">
        <f>'RH - SEMESTRE 2027'!P38</f>
        <v>0</v>
      </c>
      <c r="N11" s="5">
        <f>'RH - SEMESTRE 2027'!Q38</f>
        <v>0</v>
      </c>
      <c r="O11" s="5">
        <f>'RH - SEMESTRE 2027'!R38</f>
        <v>0</v>
      </c>
      <c r="P11" s="5">
        <f>'RH - SEMESTRE 2027'!S38</f>
        <v>0</v>
      </c>
      <c r="Q11" s="5">
        <f>'RH - SEMESTRE 2027'!R12+'RH - SEMESTRE 2027'!U38</f>
        <v>0</v>
      </c>
      <c r="R11" s="5">
        <f>'RH - SEMESTRE 2027'!T12+'RH - SEMESTRE 2027'!W38</f>
        <v>0</v>
      </c>
      <c r="S11" s="5">
        <f>'RH - SEMESTRE 2027'!V12+'RH - SEMESTRE 2027'!Y38</f>
        <v>0</v>
      </c>
      <c r="T11" s="5">
        <f>'RH - SEMESTRE 2027'!X12+'RH - SEMESTRE 2027'!AA38</f>
        <v>0</v>
      </c>
      <c r="U11" s="5">
        <f>'RH - SEMESTRE 2027'!Z12+'RH - SEMESTRE 2027'!AC38</f>
        <v>0</v>
      </c>
      <c r="V11" s="5">
        <f>'RH - SEMESTRE 2027'!AB12+'RH - SEMESTRE 2027'!AE38</f>
        <v>0</v>
      </c>
      <c r="W11" s="5">
        <f t="shared" ref="W11:W29" si="1">E11+I11+M11+Q11+R11+S11+T11+U11+V11</f>
        <v>0</v>
      </c>
      <c r="X11" s="20" t="e">
        <f t="shared" si="0"/>
        <v>#DIV/0!</v>
      </c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</row>
    <row r="12" spans="1:36" x14ac:dyDescent="0.2">
      <c r="A12" s="3">
        <v>3</v>
      </c>
      <c r="B12" s="3" t="str">
        <f>IF('RH - SEMESTRE 2027'!B13=0,"",'RH - SEMESTRE 2027'!B13)</f>
        <v/>
      </c>
      <c r="C12" s="4" t="str">
        <f>IF('RH - SEMESTRE 2027'!C13=0,"",'RH - SEMESTRE 2027'!C13)</f>
        <v/>
      </c>
      <c r="D12" s="3" t="str">
        <f>IF('RH - SEMESTRE 2027'!D13=0,"",'RH - SEMESTRE 2027'!D13)</f>
        <v/>
      </c>
      <c r="E12" s="5">
        <f>'RH - SEMESTRE 2027'!F13+'RH - SEMESTRE 2027'!E39</f>
        <v>0</v>
      </c>
      <c r="F12" s="5">
        <f>'RH - SEMESTRE 2027'!H13+'RH - SEMESTRE 2027'!G39</f>
        <v>0</v>
      </c>
      <c r="G12" s="5">
        <f>'RH - SEMESTRE 2027'!J13+'RH - SEMESTRE 2027'!I39</f>
        <v>0</v>
      </c>
      <c r="H12" s="5">
        <f>'RH - SEMESTRE 2027'!L13+'RH - SEMESTRE 2027'!K39</f>
        <v>0</v>
      </c>
      <c r="I12" s="5">
        <f>'RH - SEMESTRE 2027'!M13+'RH - SEMESTRE 2027'!L39</f>
        <v>0</v>
      </c>
      <c r="J12" s="5">
        <f>'RH - SEMESTRE 2027'!N13+'RH - SEMESTRE 2027'!M39</f>
        <v>0</v>
      </c>
      <c r="K12" s="5">
        <f>'RH - SEMESTRE 2027'!O13+'RH - SEMESTRE 2027'!N39</f>
        <v>0</v>
      </c>
      <c r="L12" s="5">
        <f>'RH - SEMESTRE 2027'!P13+'RH - SEMESTRE 2027'!O39</f>
        <v>0</v>
      </c>
      <c r="M12" s="5">
        <f>'RH - SEMESTRE 2027'!P39</f>
        <v>0</v>
      </c>
      <c r="N12" s="5">
        <f>'RH - SEMESTRE 2027'!Q39</f>
        <v>0</v>
      </c>
      <c r="O12" s="5">
        <f>'RH - SEMESTRE 2027'!R39</f>
        <v>0</v>
      </c>
      <c r="P12" s="5">
        <f>'RH - SEMESTRE 2027'!S39</f>
        <v>0</v>
      </c>
      <c r="Q12" s="5">
        <f>'RH - SEMESTRE 2027'!R13+'RH - SEMESTRE 2027'!U39</f>
        <v>0</v>
      </c>
      <c r="R12" s="5">
        <f>'RH - SEMESTRE 2027'!T13+'RH - SEMESTRE 2027'!W39</f>
        <v>0</v>
      </c>
      <c r="S12" s="5">
        <f>'RH - SEMESTRE 2027'!V13+'RH - SEMESTRE 2027'!Y39</f>
        <v>0</v>
      </c>
      <c r="T12" s="5">
        <f>'RH - SEMESTRE 2027'!X13+'RH - SEMESTRE 2027'!AA39</f>
        <v>0</v>
      </c>
      <c r="U12" s="5">
        <f>'RH - SEMESTRE 2027'!Z13+'RH - SEMESTRE 2027'!AC39</f>
        <v>0</v>
      </c>
      <c r="V12" s="5">
        <f>'RH - SEMESTRE 2027'!AB13+'RH - SEMESTRE 2027'!AE39</f>
        <v>0</v>
      </c>
      <c r="W12" s="5">
        <f t="shared" si="1"/>
        <v>0</v>
      </c>
      <c r="X12" s="20" t="e">
        <f t="shared" si="0"/>
        <v>#DIV/0!</v>
      </c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</row>
    <row r="13" spans="1:36" x14ac:dyDescent="0.2">
      <c r="A13" s="3">
        <v>4</v>
      </c>
      <c r="B13" s="3" t="str">
        <f>IF('RH - SEMESTRE 2027'!B14=0,"",'RH - SEMESTRE 2027'!B14)</f>
        <v/>
      </c>
      <c r="C13" s="4" t="str">
        <f>IF('RH - SEMESTRE 2027'!C14=0,"",'RH - SEMESTRE 2027'!C14)</f>
        <v/>
      </c>
      <c r="D13" s="3" t="str">
        <f>IF('RH - SEMESTRE 2027'!D14=0,"",'RH - SEMESTRE 2027'!D14)</f>
        <v/>
      </c>
      <c r="E13" s="5">
        <f>'RH - SEMESTRE 2027'!F14+'RH - SEMESTRE 2027'!E40</f>
        <v>0</v>
      </c>
      <c r="F13" s="5">
        <f>'RH - SEMESTRE 2027'!H14+'RH - SEMESTRE 2027'!G40</f>
        <v>0</v>
      </c>
      <c r="G13" s="5">
        <f>'RH - SEMESTRE 2027'!J14+'RH - SEMESTRE 2027'!I40</f>
        <v>0</v>
      </c>
      <c r="H13" s="5">
        <f>'RH - SEMESTRE 2027'!L14+'RH - SEMESTRE 2027'!K40</f>
        <v>0</v>
      </c>
      <c r="I13" s="5">
        <f>'RH - SEMESTRE 2027'!M14+'RH - SEMESTRE 2027'!L40</f>
        <v>0</v>
      </c>
      <c r="J13" s="5">
        <f>'RH - SEMESTRE 2027'!N14+'RH - SEMESTRE 2027'!M40</f>
        <v>0</v>
      </c>
      <c r="K13" s="5">
        <f>'RH - SEMESTRE 2027'!O14+'RH - SEMESTRE 2027'!N40</f>
        <v>0</v>
      </c>
      <c r="L13" s="5">
        <f>'RH - SEMESTRE 2027'!P14+'RH - SEMESTRE 2027'!O40</f>
        <v>0</v>
      </c>
      <c r="M13" s="5">
        <f>'RH - SEMESTRE 2027'!P40</f>
        <v>0</v>
      </c>
      <c r="N13" s="5">
        <f>'RH - SEMESTRE 2027'!Q40</f>
        <v>0</v>
      </c>
      <c r="O13" s="5">
        <f>'RH - SEMESTRE 2027'!R40</f>
        <v>0</v>
      </c>
      <c r="P13" s="5">
        <f>'RH - SEMESTRE 2027'!S40</f>
        <v>0</v>
      </c>
      <c r="Q13" s="5">
        <f>'RH - SEMESTRE 2027'!R14+'RH - SEMESTRE 2027'!U40</f>
        <v>0</v>
      </c>
      <c r="R13" s="5">
        <f>'RH - SEMESTRE 2027'!T14+'RH - SEMESTRE 2027'!W40</f>
        <v>0</v>
      </c>
      <c r="S13" s="5">
        <f>'RH - SEMESTRE 2027'!V14+'RH - SEMESTRE 2027'!Y40</f>
        <v>0</v>
      </c>
      <c r="T13" s="5">
        <f>'RH - SEMESTRE 2027'!X14+'RH - SEMESTRE 2027'!AA40</f>
        <v>0</v>
      </c>
      <c r="U13" s="5">
        <f>'RH - SEMESTRE 2027'!Z14+'RH - SEMESTRE 2027'!AC40</f>
        <v>0</v>
      </c>
      <c r="V13" s="5">
        <f>'RH - SEMESTRE 2027'!AB14+'RH - SEMESTRE 2027'!AE40</f>
        <v>0</v>
      </c>
      <c r="W13" s="5">
        <f t="shared" si="1"/>
        <v>0</v>
      </c>
      <c r="X13" s="20" t="e">
        <f t="shared" si="0"/>
        <v>#DIV/0!</v>
      </c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</row>
    <row r="14" spans="1:36" x14ac:dyDescent="0.2">
      <c r="A14" s="3">
        <v>5</v>
      </c>
      <c r="B14" s="3" t="str">
        <f>IF('RH - SEMESTRE 2027'!B15=0,"",'RH - SEMESTRE 2027'!B15)</f>
        <v/>
      </c>
      <c r="C14" s="4" t="str">
        <f>IF('RH - SEMESTRE 2027'!C15=0,"",'RH - SEMESTRE 2027'!C15)</f>
        <v/>
      </c>
      <c r="D14" s="3" t="str">
        <f>IF('RH - SEMESTRE 2027'!D15=0,"",'RH - SEMESTRE 2027'!D15)</f>
        <v/>
      </c>
      <c r="E14" s="5">
        <f>'RH - SEMESTRE 2027'!F15+'RH - SEMESTRE 2027'!E41</f>
        <v>0</v>
      </c>
      <c r="F14" s="5">
        <f>'RH - SEMESTRE 2027'!H15+'RH - SEMESTRE 2027'!G41</f>
        <v>0</v>
      </c>
      <c r="G14" s="5">
        <f>'RH - SEMESTRE 2027'!J15+'RH - SEMESTRE 2027'!I41</f>
        <v>0</v>
      </c>
      <c r="H14" s="5">
        <f>'RH - SEMESTRE 2027'!L15+'RH - SEMESTRE 2027'!K41</f>
        <v>0</v>
      </c>
      <c r="I14" s="5">
        <f>'RH - SEMESTRE 2027'!M15+'RH - SEMESTRE 2027'!L41</f>
        <v>0</v>
      </c>
      <c r="J14" s="5">
        <f>'RH - SEMESTRE 2027'!N15+'RH - SEMESTRE 2027'!M41</f>
        <v>0</v>
      </c>
      <c r="K14" s="5">
        <f>'RH - SEMESTRE 2027'!O15+'RH - SEMESTRE 2027'!N41</f>
        <v>0</v>
      </c>
      <c r="L14" s="5">
        <f>'RH - SEMESTRE 2027'!P15+'RH - SEMESTRE 2027'!O41</f>
        <v>0</v>
      </c>
      <c r="M14" s="5">
        <f>'RH - SEMESTRE 2027'!P41</f>
        <v>0</v>
      </c>
      <c r="N14" s="5">
        <f>'RH - SEMESTRE 2027'!Q41</f>
        <v>0</v>
      </c>
      <c r="O14" s="5">
        <f>'RH - SEMESTRE 2027'!R41</f>
        <v>0</v>
      </c>
      <c r="P14" s="5">
        <f>'RH - SEMESTRE 2027'!S41</f>
        <v>0</v>
      </c>
      <c r="Q14" s="5">
        <f>'RH - SEMESTRE 2027'!R15+'RH - SEMESTRE 2027'!U41</f>
        <v>0</v>
      </c>
      <c r="R14" s="5">
        <f>'RH - SEMESTRE 2027'!T15+'RH - SEMESTRE 2027'!W41</f>
        <v>0</v>
      </c>
      <c r="S14" s="5">
        <f>'RH - SEMESTRE 2027'!V15+'RH - SEMESTRE 2027'!Y41</f>
        <v>0</v>
      </c>
      <c r="T14" s="5">
        <f>'RH - SEMESTRE 2027'!X15+'RH - SEMESTRE 2027'!AA41</f>
        <v>0</v>
      </c>
      <c r="U14" s="5">
        <f>'RH - SEMESTRE 2027'!Z15+'RH - SEMESTRE 2027'!AC41</f>
        <v>0</v>
      </c>
      <c r="V14" s="5">
        <f>'RH - SEMESTRE 2027'!AB15+'RH - SEMESTRE 2027'!AE41</f>
        <v>0</v>
      </c>
      <c r="W14" s="5">
        <f t="shared" si="1"/>
        <v>0</v>
      </c>
      <c r="X14" s="20" t="e">
        <f t="shared" si="0"/>
        <v>#DIV/0!</v>
      </c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</row>
    <row r="15" spans="1:36" x14ac:dyDescent="0.2">
      <c r="A15" s="3">
        <v>6</v>
      </c>
      <c r="B15" s="3" t="str">
        <f>IF('RH - SEMESTRE 2027'!B16=0,"",'RH - SEMESTRE 2027'!B16)</f>
        <v/>
      </c>
      <c r="C15" s="4" t="str">
        <f>IF('RH - SEMESTRE 2027'!C16=0,"",'RH - SEMESTRE 2027'!C16)</f>
        <v/>
      </c>
      <c r="D15" s="3" t="str">
        <f>IF('RH - SEMESTRE 2027'!D16=0,"",'RH - SEMESTRE 2027'!D16)</f>
        <v/>
      </c>
      <c r="E15" s="5">
        <f>'RH - SEMESTRE 2027'!F16+'RH - SEMESTRE 2027'!E42</f>
        <v>0</v>
      </c>
      <c r="F15" s="5">
        <f>'RH - SEMESTRE 2027'!H16+'RH - SEMESTRE 2027'!G42</f>
        <v>0</v>
      </c>
      <c r="G15" s="5">
        <f>'RH - SEMESTRE 2027'!J16+'RH - SEMESTRE 2027'!I42</f>
        <v>0</v>
      </c>
      <c r="H15" s="5">
        <f>'RH - SEMESTRE 2027'!L16+'RH - SEMESTRE 2027'!K42</f>
        <v>0</v>
      </c>
      <c r="I15" s="5">
        <f>'RH - SEMESTRE 2027'!M16+'RH - SEMESTRE 2027'!L42</f>
        <v>0</v>
      </c>
      <c r="J15" s="5">
        <f>'RH - SEMESTRE 2027'!N16+'RH - SEMESTRE 2027'!M42</f>
        <v>0</v>
      </c>
      <c r="K15" s="5">
        <f>'RH - SEMESTRE 2027'!O16+'RH - SEMESTRE 2027'!N42</f>
        <v>0</v>
      </c>
      <c r="L15" s="5">
        <f>'RH - SEMESTRE 2027'!P16+'RH - SEMESTRE 2027'!O42</f>
        <v>0</v>
      </c>
      <c r="M15" s="5">
        <f>'RH - SEMESTRE 2027'!P42</f>
        <v>0</v>
      </c>
      <c r="N15" s="5">
        <f>'RH - SEMESTRE 2027'!Q42</f>
        <v>0</v>
      </c>
      <c r="O15" s="5">
        <f>'RH - SEMESTRE 2027'!R42</f>
        <v>0</v>
      </c>
      <c r="P15" s="5">
        <f>'RH - SEMESTRE 2027'!S42</f>
        <v>0</v>
      </c>
      <c r="Q15" s="5">
        <f>'RH - SEMESTRE 2027'!R16+'RH - SEMESTRE 2027'!U42</f>
        <v>0</v>
      </c>
      <c r="R15" s="5">
        <f>'RH - SEMESTRE 2027'!T16+'RH - SEMESTRE 2027'!W42</f>
        <v>0</v>
      </c>
      <c r="S15" s="5">
        <f>'RH - SEMESTRE 2027'!V16+'RH - SEMESTRE 2027'!Y42</f>
        <v>0</v>
      </c>
      <c r="T15" s="5">
        <f>'RH - SEMESTRE 2027'!X16+'RH - SEMESTRE 2027'!AA42</f>
        <v>0</v>
      </c>
      <c r="U15" s="5">
        <f>'RH - SEMESTRE 2027'!Z16+'RH - SEMESTRE 2027'!AC42</f>
        <v>0</v>
      </c>
      <c r="V15" s="5">
        <f>'RH - SEMESTRE 2027'!AB16+'RH - SEMESTRE 2027'!AE42</f>
        <v>0</v>
      </c>
      <c r="W15" s="5">
        <f t="shared" si="1"/>
        <v>0</v>
      </c>
      <c r="X15" s="20" t="e">
        <f t="shared" si="0"/>
        <v>#DIV/0!</v>
      </c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</row>
    <row r="16" spans="1:36" x14ac:dyDescent="0.2">
      <c r="A16" s="3">
        <v>7</v>
      </c>
      <c r="B16" s="3" t="str">
        <f>IF('RH - SEMESTRE 2027'!B17=0,"",'RH - SEMESTRE 2027'!B17)</f>
        <v/>
      </c>
      <c r="C16" s="4" t="str">
        <f>IF('RH - SEMESTRE 2027'!C17=0,"",'RH - SEMESTRE 2027'!C17)</f>
        <v/>
      </c>
      <c r="D16" s="3" t="str">
        <f>IF('RH - SEMESTRE 2027'!D17=0,"",'RH - SEMESTRE 2027'!D17)</f>
        <v/>
      </c>
      <c r="E16" s="5">
        <f>'RH - SEMESTRE 2027'!F17+'RH - SEMESTRE 2027'!E43</f>
        <v>0</v>
      </c>
      <c r="F16" s="5">
        <f>'RH - SEMESTRE 2027'!H17+'RH - SEMESTRE 2027'!G43</f>
        <v>0</v>
      </c>
      <c r="G16" s="5">
        <f>'RH - SEMESTRE 2027'!J17+'RH - SEMESTRE 2027'!I43</f>
        <v>0</v>
      </c>
      <c r="H16" s="5">
        <f>'RH - SEMESTRE 2027'!L17+'RH - SEMESTRE 2027'!K43</f>
        <v>0</v>
      </c>
      <c r="I16" s="5">
        <f>'RH - SEMESTRE 2027'!M17+'RH - SEMESTRE 2027'!L43</f>
        <v>0</v>
      </c>
      <c r="J16" s="5">
        <f>'RH - SEMESTRE 2027'!N17+'RH - SEMESTRE 2027'!M43</f>
        <v>0</v>
      </c>
      <c r="K16" s="5">
        <f>'RH - SEMESTRE 2027'!O17+'RH - SEMESTRE 2027'!N43</f>
        <v>0</v>
      </c>
      <c r="L16" s="5">
        <f>'RH - SEMESTRE 2027'!P17+'RH - SEMESTRE 2027'!O43</f>
        <v>0</v>
      </c>
      <c r="M16" s="5">
        <f>'RH - SEMESTRE 2027'!P43</f>
        <v>0</v>
      </c>
      <c r="N16" s="5">
        <f>'RH - SEMESTRE 2027'!Q43</f>
        <v>0</v>
      </c>
      <c r="O16" s="5">
        <f>'RH - SEMESTRE 2027'!R43</f>
        <v>0</v>
      </c>
      <c r="P16" s="5">
        <f>'RH - SEMESTRE 2027'!S43</f>
        <v>0</v>
      </c>
      <c r="Q16" s="5">
        <f>'RH - SEMESTRE 2027'!R17+'RH - SEMESTRE 2027'!U43</f>
        <v>0</v>
      </c>
      <c r="R16" s="5">
        <f>'RH - SEMESTRE 2027'!T17+'RH - SEMESTRE 2027'!W43</f>
        <v>0</v>
      </c>
      <c r="S16" s="5">
        <f>'RH - SEMESTRE 2027'!V17+'RH - SEMESTRE 2027'!Y43</f>
        <v>0</v>
      </c>
      <c r="T16" s="5">
        <f>'RH - SEMESTRE 2027'!X17+'RH - SEMESTRE 2027'!AA43</f>
        <v>0</v>
      </c>
      <c r="U16" s="5">
        <f>'RH - SEMESTRE 2027'!Z17+'RH - SEMESTRE 2027'!AC43</f>
        <v>0</v>
      </c>
      <c r="V16" s="5">
        <f>'RH - SEMESTRE 2027'!AB17+'RH - SEMESTRE 2027'!AE43</f>
        <v>0</v>
      </c>
      <c r="W16" s="5">
        <f t="shared" si="1"/>
        <v>0</v>
      </c>
      <c r="X16" s="20" t="e">
        <f t="shared" si="0"/>
        <v>#DIV/0!</v>
      </c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</row>
    <row r="17" spans="1:36" x14ac:dyDescent="0.2">
      <c r="A17" s="3">
        <v>8</v>
      </c>
      <c r="B17" s="3" t="str">
        <f>IF('RH - SEMESTRE 2027'!B18=0,"",'RH - SEMESTRE 2027'!B18)</f>
        <v/>
      </c>
      <c r="C17" s="4" t="str">
        <f>IF('RH - SEMESTRE 2027'!C18=0,"",'RH - SEMESTRE 2027'!C18)</f>
        <v/>
      </c>
      <c r="D17" s="3" t="str">
        <f>IF('RH - SEMESTRE 2027'!D18=0,"",'RH - SEMESTRE 2027'!D18)</f>
        <v/>
      </c>
      <c r="E17" s="5">
        <f>'RH - SEMESTRE 2027'!F18+'RH - SEMESTRE 2027'!E44</f>
        <v>0</v>
      </c>
      <c r="F17" s="5">
        <f>'RH - SEMESTRE 2027'!H18+'RH - SEMESTRE 2027'!G44</f>
        <v>0</v>
      </c>
      <c r="G17" s="5">
        <f>'RH - SEMESTRE 2027'!J18+'RH - SEMESTRE 2027'!I44</f>
        <v>0</v>
      </c>
      <c r="H17" s="5">
        <f>'RH - SEMESTRE 2027'!L18+'RH - SEMESTRE 2027'!K44</f>
        <v>0</v>
      </c>
      <c r="I17" s="5">
        <f>'RH - SEMESTRE 2027'!M18+'RH - SEMESTRE 2027'!L44</f>
        <v>0</v>
      </c>
      <c r="J17" s="5">
        <f>'RH - SEMESTRE 2027'!N18+'RH - SEMESTRE 2027'!M44</f>
        <v>0</v>
      </c>
      <c r="K17" s="5">
        <f>'RH - SEMESTRE 2027'!O18+'RH - SEMESTRE 2027'!N44</f>
        <v>0</v>
      </c>
      <c r="L17" s="5">
        <f>'RH - SEMESTRE 2027'!P18+'RH - SEMESTRE 2027'!O44</f>
        <v>0</v>
      </c>
      <c r="M17" s="5">
        <f>'RH - SEMESTRE 2027'!P44</f>
        <v>0</v>
      </c>
      <c r="N17" s="5">
        <f>'RH - SEMESTRE 2027'!Q44</f>
        <v>0</v>
      </c>
      <c r="O17" s="5">
        <f>'RH - SEMESTRE 2027'!R44</f>
        <v>0</v>
      </c>
      <c r="P17" s="5">
        <f>'RH - SEMESTRE 2027'!S44</f>
        <v>0</v>
      </c>
      <c r="Q17" s="5">
        <f>'RH - SEMESTRE 2027'!R18+'RH - SEMESTRE 2027'!U44</f>
        <v>0</v>
      </c>
      <c r="R17" s="5">
        <f>'RH - SEMESTRE 2027'!T18+'RH - SEMESTRE 2027'!W44</f>
        <v>0</v>
      </c>
      <c r="S17" s="5">
        <f>'RH - SEMESTRE 2027'!V18+'RH - SEMESTRE 2027'!Y44</f>
        <v>0</v>
      </c>
      <c r="T17" s="5">
        <f>'RH - SEMESTRE 2027'!X18+'RH - SEMESTRE 2027'!AA44</f>
        <v>0</v>
      </c>
      <c r="U17" s="5">
        <f>'RH - SEMESTRE 2027'!Z18+'RH - SEMESTRE 2027'!AC44</f>
        <v>0</v>
      </c>
      <c r="V17" s="5">
        <f>'RH - SEMESTRE 2027'!AB18+'RH - SEMESTRE 2027'!AE44</f>
        <v>0</v>
      </c>
      <c r="W17" s="5">
        <f t="shared" si="1"/>
        <v>0</v>
      </c>
      <c r="X17" s="20" t="e">
        <f t="shared" si="0"/>
        <v>#DIV/0!</v>
      </c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</row>
    <row r="18" spans="1:36" x14ac:dyDescent="0.2">
      <c r="A18" s="3">
        <v>9</v>
      </c>
      <c r="B18" s="3" t="str">
        <f>IF('RH - SEMESTRE 2027'!B19=0,"",'RH - SEMESTRE 2027'!B19)</f>
        <v/>
      </c>
      <c r="C18" s="4" t="str">
        <f>IF('RH - SEMESTRE 2027'!C19=0,"",'RH - SEMESTRE 2027'!C19)</f>
        <v/>
      </c>
      <c r="D18" s="3" t="str">
        <f>IF('RH - SEMESTRE 2027'!D19=0,"",'RH - SEMESTRE 2027'!D19)</f>
        <v/>
      </c>
      <c r="E18" s="5">
        <f>'RH - SEMESTRE 2027'!F19+'RH - SEMESTRE 2027'!E45</f>
        <v>0</v>
      </c>
      <c r="F18" s="5">
        <f>'RH - SEMESTRE 2027'!H19+'RH - SEMESTRE 2027'!G45</f>
        <v>0</v>
      </c>
      <c r="G18" s="5">
        <f>'RH - SEMESTRE 2027'!J19+'RH - SEMESTRE 2027'!I45</f>
        <v>0</v>
      </c>
      <c r="H18" s="5">
        <f>'RH - SEMESTRE 2027'!L19+'RH - SEMESTRE 2027'!K45</f>
        <v>0</v>
      </c>
      <c r="I18" s="5">
        <f>'RH - SEMESTRE 2027'!M19+'RH - SEMESTRE 2027'!L45</f>
        <v>0</v>
      </c>
      <c r="J18" s="5">
        <f>'RH - SEMESTRE 2027'!N19+'RH - SEMESTRE 2027'!M45</f>
        <v>0</v>
      </c>
      <c r="K18" s="5">
        <f>'RH - SEMESTRE 2027'!O19+'RH - SEMESTRE 2027'!N45</f>
        <v>0</v>
      </c>
      <c r="L18" s="5">
        <f>'RH - SEMESTRE 2027'!P19+'RH - SEMESTRE 2027'!O45</f>
        <v>0</v>
      </c>
      <c r="M18" s="5">
        <f>'RH - SEMESTRE 2027'!P45</f>
        <v>0</v>
      </c>
      <c r="N18" s="5">
        <f>'RH - SEMESTRE 2027'!Q45</f>
        <v>0</v>
      </c>
      <c r="O18" s="5">
        <f>'RH - SEMESTRE 2027'!R45</f>
        <v>0</v>
      </c>
      <c r="P18" s="5">
        <f>'RH - SEMESTRE 2027'!S45</f>
        <v>0</v>
      </c>
      <c r="Q18" s="5">
        <f>'RH - SEMESTRE 2027'!R19+'RH - SEMESTRE 2027'!U45</f>
        <v>0</v>
      </c>
      <c r="R18" s="5">
        <f>'RH - SEMESTRE 2027'!T19+'RH - SEMESTRE 2027'!W45</f>
        <v>0</v>
      </c>
      <c r="S18" s="5">
        <f>'RH - SEMESTRE 2027'!V19+'RH - SEMESTRE 2027'!Y45</f>
        <v>0</v>
      </c>
      <c r="T18" s="5">
        <f>'RH - SEMESTRE 2027'!X19+'RH - SEMESTRE 2027'!AA45</f>
        <v>0</v>
      </c>
      <c r="U18" s="5">
        <f>'RH - SEMESTRE 2027'!Z19+'RH - SEMESTRE 2027'!AC45</f>
        <v>0</v>
      </c>
      <c r="V18" s="5">
        <f>'RH - SEMESTRE 2027'!AB19+'RH - SEMESTRE 2027'!AE45</f>
        <v>0</v>
      </c>
      <c r="W18" s="5">
        <f t="shared" si="1"/>
        <v>0</v>
      </c>
      <c r="X18" s="20" t="e">
        <f t="shared" si="0"/>
        <v>#DIV/0!</v>
      </c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</row>
    <row r="19" spans="1:36" x14ac:dyDescent="0.2">
      <c r="A19" s="3">
        <v>10</v>
      </c>
      <c r="B19" s="3" t="str">
        <f>IF('RH - SEMESTRE 2027'!B20=0,"",'RH - SEMESTRE 2027'!B20)</f>
        <v/>
      </c>
      <c r="C19" s="4" t="str">
        <f>IF('RH - SEMESTRE 2027'!C20=0,"",'RH - SEMESTRE 2027'!C20)</f>
        <v/>
      </c>
      <c r="D19" s="3" t="str">
        <f>IF('RH - SEMESTRE 2027'!D20=0,"",'RH - SEMESTRE 2027'!D20)</f>
        <v/>
      </c>
      <c r="E19" s="5">
        <f>'RH - SEMESTRE 2027'!F20+'RH - SEMESTRE 2027'!E46</f>
        <v>0</v>
      </c>
      <c r="F19" s="5">
        <f>'RH - SEMESTRE 2027'!H20+'RH - SEMESTRE 2027'!G46</f>
        <v>0</v>
      </c>
      <c r="G19" s="5">
        <f>'RH - SEMESTRE 2027'!J20+'RH - SEMESTRE 2027'!I46</f>
        <v>0</v>
      </c>
      <c r="H19" s="5">
        <f>'RH - SEMESTRE 2027'!L20+'RH - SEMESTRE 2027'!K46</f>
        <v>0</v>
      </c>
      <c r="I19" s="5">
        <f>'RH - SEMESTRE 2027'!M20+'RH - SEMESTRE 2027'!L46</f>
        <v>0</v>
      </c>
      <c r="J19" s="5">
        <f>'RH - SEMESTRE 2027'!N20+'RH - SEMESTRE 2027'!M46</f>
        <v>0</v>
      </c>
      <c r="K19" s="5">
        <f>'RH - SEMESTRE 2027'!O20+'RH - SEMESTRE 2027'!N46</f>
        <v>0</v>
      </c>
      <c r="L19" s="5">
        <f>'RH - SEMESTRE 2027'!P20+'RH - SEMESTRE 2027'!O46</f>
        <v>0</v>
      </c>
      <c r="M19" s="5">
        <f>'RH - SEMESTRE 2027'!P46</f>
        <v>0</v>
      </c>
      <c r="N19" s="5">
        <f>'RH - SEMESTRE 2027'!Q46</f>
        <v>0</v>
      </c>
      <c r="O19" s="5">
        <f>'RH - SEMESTRE 2027'!R46</f>
        <v>0</v>
      </c>
      <c r="P19" s="5">
        <f>'RH - SEMESTRE 2027'!S46</f>
        <v>0</v>
      </c>
      <c r="Q19" s="5">
        <f>'RH - SEMESTRE 2027'!R20+'RH - SEMESTRE 2027'!U46</f>
        <v>0</v>
      </c>
      <c r="R19" s="5">
        <f>'RH - SEMESTRE 2027'!T20+'RH - SEMESTRE 2027'!W46</f>
        <v>0</v>
      </c>
      <c r="S19" s="5">
        <f>'RH - SEMESTRE 2027'!V20+'RH - SEMESTRE 2027'!Y46</f>
        <v>0</v>
      </c>
      <c r="T19" s="5">
        <f>'RH - SEMESTRE 2027'!X20+'RH - SEMESTRE 2027'!AA46</f>
        <v>0</v>
      </c>
      <c r="U19" s="5">
        <f>'RH - SEMESTRE 2027'!Z20+'RH - SEMESTRE 2027'!AC46</f>
        <v>0</v>
      </c>
      <c r="V19" s="5">
        <f>'RH - SEMESTRE 2027'!AB20+'RH - SEMESTRE 2027'!AE46</f>
        <v>0</v>
      </c>
      <c r="W19" s="5">
        <f t="shared" si="1"/>
        <v>0</v>
      </c>
      <c r="X19" s="20" t="e">
        <f t="shared" si="0"/>
        <v>#DIV/0!</v>
      </c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</row>
    <row r="20" spans="1:36" x14ac:dyDescent="0.2">
      <c r="A20" s="3">
        <v>11</v>
      </c>
      <c r="B20" s="3" t="str">
        <f>IF('RH - SEMESTRE 2027'!B21=0,"",'RH - SEMESTRE 2027'!B21)</f>
        <v/>
      </c>
      <c r="C20" s="4" t="str">
        <f>IF('RH - SEMESTRE 2027'!C21=0,"",'RH - SEMESTRE 2027'!C21)</f>
        <v/>
      </c>
      <c r="D20" s="3" t="str">
        <f>IF('RH - SEMESTRE 2027'!D21=0,"",'RH - SEMESTRE 2027'!D21)</f>
        <v/>
      </c>
      <c r="E20" s="5">
        <f>'RH - SEMESTRE 2027'!F21+'RH - SEMESTRE 2027'!E47</f>
        <v>0</v>
      </c>
      <c r="F20" s="5">
        <f>'RH - SEMESTRE 2027'!H21+'RH - SEMESTRE 2027'!G47</f>
        <v>0</v>
      </c>
      <c r="G20" s="5">
        <f>'RH - SEMESTRE 2027'!J21+'RH - SEMESTRE 2027'!I47</f>
        <v>0</v>
      </c>
      <c r="H20" s="5">
        <f>'RH - SEMESTRE 2027'!L21+'RH - SEMESTRE 2027'!K47</f>
        <v>0</v>
      </c>
      <c r="I20" s="5">
        <f>'RH - SEMESTRE 2027'!M21+'RH - SEMESTRE 2027'!L47</f>
        <v>0</v>
      </c>
      <c r="J20" s="5">
        <f>'RH - SEMESTRE 2027'!N21+'RH - SEMESTRE 2027'!M47</f>
        <v>0</v>
      </c>
      <c r="K20" s="5">
        <f>'RH - SEMESTRE 2027'!O21+'RH - SEMESTRE 2027'!N47</f>
        <v>0</v>
      </c>
      <c r="L20" s="5">
        <f>'RH - SEMESTRE 2027'!P21+'RH - SEMESTRE 2027'!O47</f>
        <v>0</v>
      </c>
      <c r="M20" s="5">
        <f>'RH - SEMESTRE 2027'!P47</f>
        <v>0</v>
      </c>
      <c r="N20" s="5">
        <f>'RH - SEMESTRE 2027'!Q47</f>
        <v>0</v>
      </c>
      <c r="O20" s="5">
        <f>'RH - SEMESTRE 2027'!R47</f>
        <v>0</v>
      </c>
      <c r="P20" s="5">
        <f>'RH - SEMESTRE 2027'!S47</f>
        <v>0</v>
      </c>
      <c r="Q20" s="5">
        <f>'RH - SEMESTRE 2027'!R21+'RH - SEMESTRE 2027'!U47</f>
        <v>0</v>
      </c>
      <c r="R20" s="5">
        <f>'RH - SEMESTRE 2027'!T21+'RH - SEMESTRE 2027'!W47</f>
        <v>0</v>
      </c>
      <c r="S20" s="5">
        <f>'RH - SEMESTRE 2027'!V21+'RH - SEMESTRE 2027'!Y47</f>
        <v>0</v>
      </c>
      <c r="T20" s="5">
        <f>'RH - SEMESTRE 2027'!X21+'RH - SEMESTRE 2027'!AA47</f>
        <v>0</v>
      </c>
      <c r="U20" s="5">
        <f>'RH - SEMESTRE 2027'!Z21+'RH - SEMESTRE 2027'!AC47</f>
        <v>0</v>
      </c>
      <c r="V20" s="5">
        <f>'RH - SEMESTRE 2027'!AB21+'RH - SEMESTRE 2027'!AE47</f>
        <v>0</v>
      </c>
      <c r="W20" s="5">
        <f t="shared" si="1"/>
        <v>0</v>
      </c>
      <c r="X20" s="20" t="e">
        <f t="shared" si="0"/>
        <v>#DIV/0!</v>
      </c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</row>
    <row r="21" spans="1:36" x14ac:dyDescent="0.2">
      <c r="A21" s="3">
        <v>12</v>
      </c>
      <c r="B21" s="3" t="str">
        <f>IF('RH - SEMESTRE 2027'!B22=0,"",'RH - SEMESTRE 2027'!B22)</f>
        <v/>
      </c>
      <c r="C21" s="4" t="str">
        <f>IF('RH - SEMESTRE 2027'!C22=0,"",'RH - SEMESTRE 2027'!C22)</f>
        <v/>
      </c>
      <c r="D21" s="3" t="str">
        <f>IF('RH - SEMESTRE 2027'!D22=0,"",'RH - SEMESTRE 2027'!D22)</f>
        <v/>
      </c>
      <c r="E21" s="5">
        <f>'RH - SEMESTRE 2027'!F22+'RH - SEMESTRE 2027'!E48</f>
        <v>0</v>
      </c>
      <c r="F21" s="5">
        <f>'RH - SEMESTRE 2027'!H22+'RH - SEMESTRE 2027'!G48</f>
        <v>0</v>
      </c>
      <c r="G21" s="5">
        <f>'RH - SEMESTRE 2027'!J22+'RH - SEMESTRE 2027'!I48</f>
        <v>0</v>
      </c>
      <c r="H21" s="5">
        <f>'RH - SEMESTRE 2027'!L22+'RH - SEMESTRE 2027'!K48</f>
        <v>0</v>
      </c>
      <c r="I21" s="5">
        <f>'RH - SEMESTRE 2027'!M22+'RH - SEMESTRE 2027'!L48</f>
        <v>0</v>
      </c>
      <c r="J21" s="5">
        <f>'RH - SEMESTRE 2027'!N22+'RH - SEMESTRE 2027'!M48</f>
        <v>0</v>
      </c>
      <c r="K21" s="5">
        <f>'RH - SEMESTRE 2027'!O22+'RH - SEMESTRE 2027'!N48</f>
        <v>0</v>
      </c>
      <c r="L21" s="5">
        <f>'RH - SEMESTRE 2027'!P22+'RH - SEMESTRE 2027'!O48</f>
        <v>0</v>
      </c>
      <c r="M21" s="5">
        <f>'RH - SEMESTRE 2027'!P48</f>
        <v>0</v>
      </c>
      <c r="N21" s="5">
        <f>'RH - SEMESTRE 2027'!Q48</f>
        <v>0</v>
      </c>
      <c r="O21" s="5">
        <f>'RH - SEMESTRE 2027'!R48</f>
        <v>0</v>
      </c>
      <c r="P21" s="5">
        <f>'RH - SEMESTRE 2027'!S48</f>
        <v>0</v>
      </c>
      <c r="Q21" s="5">
        <f>'RH - SEMESTRE 2027'!R22+'RH - SEMESTRE 2027'!U48</f>
        <v>0</v>
      </c>
      <c r="R21" s="5">
        <f>'RH - SEMESTRE 2027'!T22+'RH - SEMESTRE 2027'!W48</f>
        <v>0</v>
      </c>
      <c r="S21" s="5">
        <f>'RH - SEMESTRE 2027'!V22+'RH - SEMESTRE 2027'!Y48</f>
        <v>0</v>
      </c>
      <c r="T21" s="5">
        <f>'RH - SEMESTRE 2027'!X22+'RH - SEMESTRE 2027'!AA48</f>
        <v>0</v>
      </c>
      <c r="U21" s="5">
        <f>'RH - SEMESTRE 2027'!Z22+'RH - SEMESTRE 2027'!AC48</f>
        <v>0</v>
      </c>
      <c r="V21" s="5">
        <f>'RH - SEMESTRE 2027'!AB22+'RH - SEMESTRE 2027'!AE48</f>
        <v>0</v>
      </c>
      <c r="W21" s="5">
        <f t="shared" si="1"/>
        <v>0</v>
      </c>
      <c r="X21" s="20" t="e">
        <f t="shared" si="0"/>
        <v>#DIV/0!</v>
      </c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</row>
    <row r="22" spans="1:36" x14ac:dyDescent="0.2">
      <c r="A22" s="3">
        <v>13</v>
      </c>
      <c r="B22" s="3" t="str">
        <f>IF('RH - SEMESTRE 2027'!B23=0,"",'RH - SEMESTRE 2027'!B23)</f>
        <v/>
      </c>
      <c r="C22" s="4" t="str">
        <f>IF('RH - SEMESTRE 2027'!C23=0,"",'RH - SEMESTRE 2027'!C23)</f>
        <v/>
      </c>
      <c r="D22" s="3" t="str">
        <f>IF('RH - SEMESTRE 2027'!D23=0,"",'RH - SEMESTRE 2027'!D23)</f>
        <v/>
      </c>
      <c r="E22" s="5">
        <f>'RH - SEMESTRE 2027'!F23+'RH - SEMESTRE 2027'!E49</f>
        <v>0</v>
      </c>
      <c r="F22" s="5">
        <f>'RH - SEMESTRE 2027'!H23+'RH - SEMESTRE 2027'!G49</f>
        <v>0</v>
      </c>
      <c r="G22" s="5">
        <f>'RH - SEMESTRE 2027'!J23+'RH - SEMESTRE 2027'!I49</f>
        <v>0</v>
      </c>
      <c r="H22" s="5">
        <f>'RH - SEMESTRE 2027'!L23+'RH - SEMESTRE 2027'!K49</f>
        <v>0</v>
      </c>
      <c r="I22" s="5">
        <f>'RH - SEMESTRE 2027'!M23+'RH - SEMESTRE 2027'!L49</f>
        <v>0</v>
      </c>
      <c r="J22" s="5">
        <f>'RH - SEMESTRE 2027'!N23+'RH - SEMESTRE 2027'!M49</f>
        <v>0</v>
      </c>
      <c r="K22" s="5">
        <f>'RH - SEMESTRE 2027'!O23+'RH - SEMESTRE 2027'!N49</f>
        <v>0</v>
      </c>
      <c r="L22" s="5">
        <f>'RH - SEMESTRE 2027'!P23+'RH - SEMESTRE 2027'!O49</f>
        <v>0</v>
      </c>
      <c r="M22" s="5">
        <f>'RH - SEMESTRE 2027'!P49</f>
        <v>0</v>
      </c>
      <c r="N22" s="5">
        <f>'RH - SEMESTRE 2027'!Q49</f>
        <v>0</v>
      </c>
      <c r="O22" s="5">
        <f>'RH - SEMESTRE 2027'!R49</f>
        <v>0</v>
      </c>
      <c r="P22" s="5">
        <f>'RH - SEMESTRE 2027'!S49</f>
        <v>0</v>
      </c>
      <c r="Q22" s="5">
        <f>'RH - SEMESTRE 2027'!R23+'RH - SEMESTRE 2027'!U49</f>
        <v>0</v>
      </c>
      <c r="R22" s="5">
        <f>'RH - SEMESTRE 2027'!T23+'RH - SEMESTRE 2027'!W49</f>
        <v>0</v>
      </c>
      <c r="S22" s="5">
        <f>'RH - SEMESTRE 2027'!V23+'RH - SEMESTRE 2027'!Y49</f>
        <v>0</v>
      </c>
      <c r="T22" s="5">
        <f>'RH - SEMESTRE 2027'!X23+'RH - SEMESTRE 2027'!AA49</f>
        <v>0</v>
      </c>
      <c r="U22" s="5">
        <f>'RH - SEMESTRE 2027'!Z23+'RH - SEMESTRE 2027'!AC49</f>
        <v>0</v>
      </c>
      <c r="V22" s="5">
        <f>'RH - SEMESTRE 2027'!AB23+'RH - SEMESTRE 2027'!AE49</f>
        <v>0</v>
      </c>
      <c r="W22" s="5">
        <f t="shared" si="1"/>
        <v>0</v>
      </c>
      <c r="X22" s="20" t="e">
        <f t="shared" si="0"/>
        <v>#DIV/0!</v>
      </c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</row>
    <row r="23" spans="1:36" x14ac:dyDescent="0.2">
      <c r="A23" s="3">
        <v>14</v>
      </c>
      <c r="B23" s="3" t="str">
        <f>IF('RH - SEMESTRE 2027'!B24=0,"",'RH - SEMESTRE 2027'!B24)</f>
        <v/>
      </c>
      <c r="C23" s="4" t="str">
        <f>IF('RH - SEMESTRE 2027'!C24=0,"",'RH - SEMESTRE 2027'!C24)</f>
        <v/>
      </c>
      <c r="D23" s="3" t="str">
        <f>IF('RH - SEMESTRE 2027'!D24=0,"",'RH - SEMESTRE 2027'!D24)</f>
        <v/>
      </c>
      <c r="E23" s="5">
        <f>'RH - SEMESTRE 2027'!F24+'RH - SEMESTRE 2027'!E50</f>
        <v>0</v>
      </c>
      <c r="F23" s="5">
        <f>'RH - SEMESTRE 2027'!H24+'RH - SEMESTRE 2027'!G50</f>
        <v>0</v>
      </c>
      <c r="G23" s="5">
        <f>'RH - SEMESTRE 2027'!J24+'RH - SEMESTRE 2027'!I50</f>
        <v>0</v>
      </c>
      <c r="H23" s="5">
        <f>'RH - SEMESTRE 2027'!L24+'RH - SEMESTRE 2027'!K50</f>
        <v>0</v>
      </c>
      <c r="I23" s="5">
        <f>'RH - SEMESTRE 2027'!M24+'RH - SEMESTRE 2027'!L50</f>
        <v>0</v>
      </c>
      <c r="J23" s="5">
        <f>'RH - SEMESTRE 2027'!N24+'RH - SEMESTRE 2027'!M50</f>
        <v>0</v>
      </c>
      <c r="K23" s="5">
        <f>'RH - SEMESTRE 2027'!O24+'RH - SEMESTRE 2027'!N50</f>
        <v>0</v>
      </c>
      <c r="L23" s="5">
        <f>'RH - SEMESTRE 2027'!P24+'RH - SEMESTRE 2027'!O50</f>
        <v>0</v>
      </c>
      <c r="M23" s="5">
        <f>'RH - SEMESTRE 2027'!P50</f>
        <v>0</v>
      </c>
      <c r="N23" s="5">
        <f>'RH - SEMESTRE 2027'!Q50</f>
        <v>0</v>
      </c>
      <c r="O23" s="5">
        <f>'RH - SEMESTRE 2027'!R50</f>
        <v>0</v>
      </c>
      <c r="P23" s="5">
        <f>'RH - SEMESTRE 2027'!S50</f>
        <v>0</v>
      </c>
      <c r="Q23" s="5">
        <f>'RH - SEMESTRE 2027'!R24+'RH - SEMESTRE 2027'!U50</f>
        <v>0</v>
      </c>
      <c r="R23" s="5">
        <f>'RH - SEMESTRE 2027'!T24+'RH - SEMESTRE 2027'!W50</f>
        <v>0</v>
      </c>
      <c r="S23" s="5">
        <f>'RH - SEMESTRE 2027'!V24+'RH - SEMESTRE 2027'!Y50</f>
        <v>0</v>
      </c>
      <c r="T23" s="5">
        <f>'RH - SEMESTRE 2027'!X24+'RH - SEMESTRE 2027'!AA50</f>
        <v>0</v>
      </c>
      <c r="U23" s="5">
        <f>'RH - SEMESTRE 2027'!Z24+'RH - SEMESTRE 2027'!AC50</f>
        <v>0</v>
      </c>
      <c r="V23" s="5">
        <f>'RH - SEMESTRE 2027'!AB24+'RH - SEMESTRE 2027'!AE50</f>
        <v>0</v>
      </c>
      <c r="W23" s="5">
        <f t="shared" si="1"/>
        <v>0</v>
      </c>
      <c r="X23" s="20" t="e">
        <f t="shared" si="0"/>
        <v>#DIV/0!</v>
      </c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</row>
    <row r="24" spans="1:36" x14ac:dyDescent="0.2">
      <c r="A24" s="3">
        <v>15</v>
      </c>
      <c r="B24" s="3" t="str">
        <f>IF('RH - SEMESTRE 2027'!B25=0,"",'RH - SEMESTRE 2027'!B25)</f>
        <v/>
      </c>
      <c r="C24" s="4" t="str">
        <f>IF('RH - SEMESTRE 2027'!C25=0,"",'RH - SEMESTRE 2027'!C25)</f>
        <v/>
      </c>
      <c r="D24" s="3" t="str">
        <f>IF('RH - SEMESTRE 2027'!D25=0,"",'RH - SEMESTRE 2027'!D25)</f>
        <v/>
      </c>
      <c r="E24" s="5">
        <f>'RH - SEMESTRE 2027'!F25+'RH - SEMESTRE 2027'!E51</f>
        <v>0</v>
      </c>
      <c r="F24" s="5">
        <f>'RH - SEMESTRE 2027'!H25+'RH - SEMESTRE 2027'!G51</f>
        <v>0</v>
      </c>
      <c r="G24" s="5">
        <f>'RH - SEMESTRE 2027'!J25+'RH - SEMESTRE 2027'!I51</f>
        <v>0</v>
      </c>
      <c r="H24" s="5">
        <f>'RH - SEMESTRE 2027'!L25+'RH - SEMESTRE 2027'!K51</f>
        <v>0</v>
      </c>
      <c r="I24" s="5">
        <f>'RH - SEMESTRE 2027'!M25+'RH - SEMESTRE 2027'!L51</f>
        <v>0</v>
      </c>
      <c r="J24" s="5">
        <f>'RH - SEMESTRE 2027'!N25+'RH - SEMESTRE 2027'!M51</f>
        <v>0</v>
      </c>
      <c r="K24" s="5">
        <f>'RH - SEMESTRE 2027'!O25+'RH - SEMESTRE 2027'!N51</f>
        <v>0</v>
      </c>
      <c r="L24" s="5">
        <f>'RH - SEMESTRE 2027'!P25+'RH - SEMESTRE 2027'!O51</f>
        <v>0</v>
      </c>
      <c r="M24" s="5">
        <f>'RH - SEMESTRE 2027'!P51</f>
        <v>0</v>
      </c>
      <c r="N24" s="5">
        <f>'RH - SEMESTRE 2027'!Q51</f>
        <v>0</v>
      </c>
      <c r="O24" s="5">
        <f>'RH - SEMESTRE 2027'!R51</f>
        <v>0</v>
      </c>
      <c r="P24" s="5">
        <f>'RH - SEMESTRE 2027'!S51</f>
        <v>0</v>
      </c>
      <c r="Q24" s="5">
        <f>'RH - SEMESTRE 2027'!R25+'RH - SEMESTRE 2027'!U51</f>
        <v>0</v>
      </c>
      <c r="R24" s="5">
        <f>'RH - SEMESTRE 2027'!T25+'RH - SEMESTRE 2027'!W51</f>
        <v>0</v>
      </c>
      <c r="S24" s="5">
        <f>'RH - SEMESTRE 2027'!V25+'RH - SEMESTRE 2027'!Y51</f>
        <v>0</v>
      </c>
      <c r="T24" s="5">
        <f>'RH - SEMESTRE 2027'!X25+'RH - SEMESTRE 2027'!AA51</f>
        <v>0</v>
      </c>
      <c r="U24" s="5">
        <f>'RH - SEMESTRE 2027'!Z25+'RH - SEMESTRE 2027'!AC51</f>
        <v>0</v>
      </c>
      <c r="V24" s="5">
        <f>'RH - SEMESTRE 2027'!AB25+'RH - SEMESTRE 2027'!AE51</f>
        <v>0</v>
      </c>
      <c r="W24" s="5">
        <f t="shared" si="1"/>
        <v>0</v>
      </c>
      <c r="X24" s="20" t="e">
        <f t="shared" si="0"/>
        <v>#DIV/0!</v>
      </c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</row>
    <row r="25" spans="1:36" x14ac:dyDescent="0.2">
      <c r="A25" s="3">
        <v>16</v>
      </c>
      <c r="B25" s="3" t="str">
        <f>IF('RH - SEMESTRE 2027'!B26=0,"",'RH - SEMESTRE 2027'!B26)</f>
        <v/>
      </c>
      <c r="C25" s="4" t="str">
        <f>IF('RH - SEMESTRE 2027'!C26=0,"",'RH - SEMESTRE 2027'!C26)</f>
        <v/>
      </c>
      <c r="D25" s="3" t="str">
        <f>IF('RH - SEMESTRE 2027'!D26=0,"",'RH - SEMESTRE 2027'!D26)</f>
        <v/>
      </c>
      <c r="E25" s="5">
        <f>'RH - SEMESTRE 2027'!F26+'RH - SEMESTRE 2027'!E52</f>
        <v>0</v>
      </c>
      <c r="F25" s="5">
        <f>'RH - SEMESTRE 2027'!H26+'RH - SEMESTRE 2027'!G52</f>
        <v>0</v>
      </c>
      <c r="G25" s="5">
        <f>'RH - SEMESTRE 2027'!J26+'RH - SEMESTRE 2027'!I52</f>
        <v>0</v>
      </c>
      <c r="H25" s="5">
        <f>'RH - SEMESTRE 2027'!L26+'RH - SEMESTRE 2027'!K52</f>
        <v>0</v>
      </c>
      <c r="I25" s="5">
        <f>'RH - SEMESTRE 2027'!M26+'RH - SEMESTRE 2027'!L52</f>
        <v>0</v>
      </c>
      <c r="J25" s="5">
        <f>'RH - SEMESTRE 2027'!N26+'RH - SEMESTRE 2027'!M52</f>
        <v>0</v>
      </c>
      <c r="K25" s="5">
        <f>'RH - SEMESTRE 2027'!O26+'RH - SEMESTRE 2027'!N52</f>
        <v>0</v>
      </c>
      <c r="L25" s="5">
        <f>'RH - SEMESTRE 2027'!P26+'RH - SEMESTRE 2027'!O52</f>
        <v>0</v>
      </c>
      <c r="M25" s="5">
        <f>'RH - SEMESTRE 2027'!P52</f>
        <v>0</v>
      </c>
      <c r="N25" s="5">
        <f>'RH - SEMESTRE 2027'!Q52</f>
        <v>0</v>
      </c>
      <c r="O25" s="5">
        <f>'RH - SEMESTRE 2027'!R52</f>
        <v>0</v>
      </c>
      <c r="P25" s="5">
        <f>'RH - SEMESTRE 2027'!S52</f>
        <v>0</v>
      </c>
      <c r="Q25" s="5">
        <f>'RH - SEMESTRE 2027'!R26+'RH - SEMESTRE 2027'!U52</f>
        <v>0</v>
      </c>
      <c r="R25" s="5">
        <f>'RH - SEMESTRE 2027'!T26+'RH - SEMESTRE 2027'!W52</f>
        <v>0</v>
      </c>
      <c r="S25" s="5">
        <f>'RH - SEMESTRE 2027'!V26+'RH - SEMESTRE 2027'!Y52</f>
        <v>0</v>
      </c>
      <c r="T25" s="5">
        <f>'RH - SEMESTRE 2027'!X26+'RH - SEMESTRE 2027'!AA52</f>
        <v>0</v>
      </c>
      <c r="U25" s="5">
        <f>'RH - SEMESTRE 2027'!Z26+'RH - SEMESTRE 2027'!AC52</f>
        <v>0</v>
      </c>
      <c r="V25" s="5">
        <f>'RH - SEMESTRE 2027'!AB26+'RH - SEMESTRE 2027'!AE52</f>
        <v>0</v>
      </c>
      <c r="W25" s="5">
        <f t="shared" si="1"/>
        <v>0</v>
      </c>
      <c r="X25" s="20" t="e">
        <f t="shared" si="0"/>
        <v>#DIV/0!</v>
      </c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</row>
    <row r="26" spans="1:36" x14ac:dyDescent="0.2">
      <c r="A26" s="3">
        <v>17</v>
      </c>
      <c r="B26" s="3" t="str">
        <f>IF('RH - SEMESTRE 2027'!B27=0,"",'RH - SEMESTRE 2027'!B27)</f>
        <v/>
      </c>
      <c r="C26" s="4" t="str">
        <f>IF('RH - SEMESTRE 2027'!C27=0,"",'RH - SEMESTRE 2027'!C27)</f>
        <v/>
      </c>
      <c r="D26" s="3" t="str">
        <f>IF('RH - SEMESTRE 2027'!D27=0,"",'RH - SEMESTRE 2027'!D27)</f>
        <v/>
      </c>
      <c r="E26" s="5">
        <f>'RH - SEMESTRE 2027'!F27+'RH - SEMESTRE 2027'!E53</f>
        <v>0</v>
      </c>
      <c r="F26" s="5">
        <f>'RH - SEMESTRE 2027'!H27+'RH - SEMESTRE 2027'!G53</f>
        <v>0</v>
      </c>
      <c r="G26" s="5">
        <f>'RH - SEMESTRE 2027'!J27+'RH - SEMESTRE 2027'!I53</f>
        <v>0</v>
      </c>
      <c r="H26" s="5">
        <f>'RH - SEMESTRE 2027'!L27+'RH - SEMESTRE 2027'!K53</f>
        <v>0</v>
      </c>
      <c r="I26" s="5">
        <f>'RH - SEMESTRE 2027'!M27+'RH - SEMESTRE 2027'!L53</f>
        <v>0</v>
      </c>
      <c r="J26" s="5">
        <f>'RH - SEMESTRE 2027'!N27+'RH - SEMESTRE 2027'!M53</f>
        <v>0</v>
      </c>
      <c r="K26" s="5">
        <f>'RH - SEMESTRE 2027'!O27+'RH - SEMESTRE 2027'!N53</f>
        <v>0</v>
      </c>
      <c r="L26" s="5">
        <f>'RH - SEMESTRE 2027'!P27+'RH - SEMESTRE 2027'!O53</f>
        <v>0</v>
      </c>
      <c r="M26" s="5">
        <f>'RH - SEMESTRE 2027'!P53</f>
        <v>0</v>
      </c>
      <c r="N26" s="5">
        <f>'RH - SEMESTRE 2027'!Q53</f>
        <v>0</v>
      </c>
      <c r="O26" s="5">
        <f>'RH - SEMESTRE 2027'!R53</f>
        <v>0</v>
      </c>
      <c r="P26" s="5">
        <f>'RH - SEMESTRE 2027'!S53</f>
        <v>0</v>
      </c>
      <c r="Q26" s="5">
        <f>'RH - SEMESTRE 2027'!R27+'RH - SEMESTRE 2027'!U53</f>
        <v>0</v>
      </c>
      <c r="R26" s="5">
        <f>'RH - SEMESTRE 2027'!T27+'RH - SEMESTRE 2027'!W53</f>
        <v>0</v>
      </c>
      <c r="S26" s="5">
        <f>'RH - SEMESTRE 2027'!V27+'RH - SEMESTRE 2027'!Y53</f>
        <v>0</v>
      </c>
      <c r="T26" s="5">
        <f>'RH - SEMESTRE 2027'!X27+'RH - SEMESTRE 2027'!AA53</f>
        <v>0</v>
      </c>
      <c r="U26" s="5">
        <f>'RH - SEMESTRE 2027'!Z27+'RH - SEMESTRE 2027'!AC53</f>
        <v>0</v>
      </c>
      <c r="V26" s="5">
        <f>'RH - SEMESTRE 2027'!AB27+'RH - SEMESTRE 2027'!AE53</f>
        <v>0</v>
      </c>
      <c r="W26" s="5">
        <f t="shared" si="1"/>
        <v>0</v>
      </c>
      <c r="X26" s="20" t="e">
        <f t="shared" si="0"/>
        <v>#DIV/0!</v>
      </c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</row>
    <row r="27" spans="1:36" x14ac:dyDescent="0.2">
      <c r="A27" s="3">
        <v>18</v>
      </c>
      <c r="B27" s="3" t="str">
        <f>IF('RH - SEMESTRE 2027'!B28=0,"",'RH - SEMESTRE 2027'!B28)</f>
        <v/>
      </c>
      <c r="C27" s="4" t="str">
        <f>IF('RH - SEMESTRE 2027'!C28=0,"",'RH - SEMESTRE 2027'!C28)</f>
        <v/>
      </c>
      <c r="D27" s="3" t="str">
        <f>IF('RH - SEMESTRE 2027'!D28=0,"",'RH - SEMESTRE 2027'!D28)</f>
        <v/>
      </c>
      <c r="E27" s="5">
        <f>'RH - SEMESTRE 2027'!F28+'RH - SEMESTRE 2027'!E54</f>
        <v>0</v>
      </c>
      <c r="F27" s="5">
        <f>'RH - SEMESTRE 2027'!H28+'RH - SEMESTRE 2027'!G54</f>
        <v>0</v>
      </c>
      <c r="G27" s="5">
        <f>'RH - SEMESTRE 2027'!J28+'RH - SEMESTRE 2027'!I54</f>
        <v>0</v>
      </c>
      <c r="H27" s="5">
        <f>'RH - SEMESTRE 2027'!L28+'RH - SEMESTRE 2027'!K54</f>
        <v>0</v>
      </c>
      <c r="I27" s="5">
        <f>'RH - SEMESTRE 2027'!M28+'RH - SEMESTRE 2027'!L54</f>
        <v>0</v>
      </c>
      <c r="J27" s="5">
        <f>'RH - SEMESTRE 2027'!N28+'RH - SEMESTRE 2027'!M54</f>
        <v>0</v>
      </c>
      <c r="K27" s="5">
        <f>'RH - SEMESTRE 2027'!O28+'RH - SEMESTRE 2027'!N54</f>
        <v>0</v>
      </c>
      <c r="L27" s="5">
        <f>'RH - SEMESTRE 2027'!P28+'RH - SEMESTRE 2027'!O54</f>
        <v>0</v>
      </c>
      <c r="M27" s="5">
        <f>'RH - SEMESTRE 2027'!P54</f>
        <v>0</v>
      </c>
      <c r="N27" s="5">
        <f>'RH - SEMESTRE 2027'!Q54</f>
        <v>0</v>
      </c>
      <c r="O27" s="5">
        <f>'RH - SEMESTRE 2027'!R54</f>
        <v>0</v>
      </c>
      <c r="P27" s="5">
        <f>'RH - SEMESTRE 2027'!S54</f>
        <v>0</v>
      </c>
      <c r="Q27" s="5">
        <f>'RH - SEMESTRE 2027'!R28+'RH - SEMESTRE 2027'!U54</f>
        <v>0</v>
      </c>
      <c r="R27" s="5">
        <f>'RH - SEMESTRE 2027'!T28+'RH - SEMESTRE 2027'!W54</f>
        <v>0</v>
      </c>
      <c r="S27" s="5">
        <f>'RH - SEMESTRE 2027'!V28+'RH - SEMESTRE 2027'!Y54</f>
        <v>0</v>
      </c>
      <c r="T27" s="5">
        <f>'RH - SEMESTRE 2027'!X28+'RH - SEMESTRE 2027'!AA54</f>
        <v>0</v>
      </c>
      <c r="U27" s="5">
        <f>'RH - SEMESTRE 2027'!Z28+'RH - SEMESTRE 2027'!AC54</f>
        <v>0</v>
      </c>
      <c r="V27" s="5">
        <f>'RH - SEMESTRE 2027'!AB28+'RH - SEMESTRE 2027'!AE54</f>
        <v>0</v>
      </c>
      <c r="W27" s="5">
        <f t="shared" si="1"/>
        <v>0</v>
      </c>
      <c r="X27" s="20" t="e">
        <f t="shared" si="0"/>
        <v>#DIV/0!</v>
      </c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</row>
    <row r="28" spans="1:36" x14ac:dyDescent="0.2">
      <c r="A28" s="3">
        <v>19</v>
      </c>
      <c r="B28" s="3" t="str">
        <f>IF('RH - SEMESTRE 2027'!B29=0,"",'RH - SEMESTRE 2027'!B29)</f>
        <v/>
      </c>
      <c r="C28" s="4" t="str">
        <f>IF('RH - SEMESTRE 2027'!C29=0,"",'RH - SEMESTRE 2027'!C29)</f>
        <v/>
      </c>
      <c r="D28" s="3" t="str">
        <f>IF('RH - SEMESTRE 2027'!D29=0,"",'RH - SEMESTRE 2027'!D29)</f>
        <v/>
      </c>
      <c r="E28" s="5">
        <f>'RH - SEMESTRE 2027'!F29+'RH - SEMESTRE 2027'!E55</f>
        <v>0</v>
      </c>
      <c r="F28" s="5">
        <f>'RH - SEMESTRE 2027'!H29+'RH - SEMESTRE 2027'!G55</f>
        <v>0</v>
      </c>
      <c r="G28" s="5">
        <f>'RH - SEMESTRE 2027'!J29+'RH - SEMESTRE 2027'!I55</f>
        <v>0</v>
      </c>
      <c r="H28" s="5">
        <f>'RH - SEMESTRE 2027'!L29+'RH - SEMESTRE 2027'!K55</f>
        <v>0</v>
      </c>
      <c r="I28" s="5">
        <f>'RH - SEMESTRE 2027'!M29+'RH - SEMESTRE 2027'!L55</f>
        <v>0</v>
      </c>
      <c r="J28" s="5">
        <f>'RH - SEMESTRE 2027'!N29+'RH - SEMESTRE 2027'!M55</f>
        <v>0</v>
      </c>
      <c r="K28" s="5">
        <f>'RH - SEMESTRE 2027'!O29+'RH - SEMESTRE 2027'!N55</f>
        <v>0</v>
      </c>
      <c r="L28" s="5">
        <f>'RH - SEMESTRE 2027'!P29+'RH - SEMESTRE 2027'!O55</f>
        <v>0</v>
      </c>
      <c r="M28" s="5">
        <f>'RH - SEMESTRE 2027'!P55</f>
        <v>0</v>
      </c>
      <c r="N28" s="5">
        <f>'RH - SEMESTRE 2027'!Q55</f>
        <v>0</v>
      </c>
      <c r="O28" s="5">
        <f>'RH - SEMESTRE 2027'!R55</f>
        <v>0</v>
      </c>
      <c r="P28" s="5">
        <f>'RH - SEMESTRE 2027'!S55</f>
        <v>0</v>
      </c>
      <c r="Q28" s="5">
        <f>'RH - SEMESTRE 2027'!R29+'RH - SEMESTRE 2027'!U55</f>
        <v>0</v>
      </c>
      <c r="R28" s="5">
        <f>'RH - SEMESTRE 2027'!T29+'RH - SEMESTRE 2027'!W55</f>
        <v>0</v>
      </c>
      <c r="S28" s="5">
        <f>'RH - SEMESTRE 2027'!V29+'RH - SEMESTRE 2027'!Y55</f>
        <v>0</v>
      </c>
      <c r="T28" s="5">
        <f>'RH - SEMESTRE 2027'!X29+'RH - SEMESTRE 2027'!AA55</f>
        <v>0</v>
      </c>
      <c r="U28" s="5">
        <f>'RH - SEMESTRE 2027'!Z29+'RH - SEMESTRE 2027'!AC55</f>
        <v>0</v>
      </c>
      <c r="V28" s="5">
        <f>'RH - SEMESTRE 2027'!AB29+'RH - SEMESTRE 2027'!AE55</f>
        <v>0</v>
      </c>
      <c r="W28" s="5">
        <f t="shared" si="1"/>
        <v>0</v>
      </c>
      <c r="X28" s="20" t="e">
        <f t="shared" si="0"/>
        <v>#DIV/0!</v>
      </c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</row>
    <row r="29" spans="1:36" x14ac:dyDescent="0.2">
      <c r="A29" s="3">
        <v>20</v>
      </c>
      <c r="B29" s="3" t="str">
        <f>IF('RH - SEMESTRE 2027'!B30=0,"",'RH - SEMESTRE 2027'!B30)</f>
        <v/>
      </c>
      <c r="C29" s="4" t="str">
        <f>IF('RH - SEMESTRE 2027'!C30=0,"",'RH - SEMESTRE 2027'!C30)</f>
        <v/>
      </c>
      <c r="D29" s="3" t="str">
        <f>IF('RH - SEMESTRE 2027'!D30=0,"",'RH - SEMESTRE 2027'!D30)</f>
        <v/>
      </c>
      <c r="E29" s="5">
        <f>'RH - SEMESTRE 2027'!F30+'RH - SEMESTRE 2027'!E56</f>
        <v>0</v>
      </c>
      <c r="F29" s="5">
        <f>'RH - SEMESTRE 2027'!H30+'RH - SEMESTRE 2027'!G56</f>
        <v>0</v>
      </c>
      <c r="G29" s="5">
        <f>'RH - SEMESTRE 2027'!J30+'RH - SEMESTRE 2027'!I56</f>
        <v>0</v>
      </c>
      <c r="H29" s="5">
        <f>'RH - SEMESTRE 2027'!L30+'RH - SEMESTRE 2027'!K56</f>
        <v>0</v>
      </c>
      <c r="I29" s="5">
        <f>'RH - SEMESTRE 2027'!M30+'RH - SEMESTRE 2027'!L56</f>
        <v>0</v>
      </c>
      <c r="J29" s="5">
        <f>'RH - SEMESTRE 2027'!N30+'RH - SEMESTRE 2027'!M56</f>
        <v>0</v>
      </c>
      <c r="K29" s="5">
        <f>'RH - SEMESTRE 2027'!O30+'RH - SEMESTRE 2027'!N56</f>
        <v>0</v>
      </c>
      <c r="L29" s="5">
        <f>'RH - SEMESTRE 2027'!P30+'RH - SEMESTRE 2027'!O56</f>
        <v>0</v>
      </c>
      <c r="M29" s="5">
        <f>'RH - SEMESTRE 2027'!P56</f>
        <v>0</v>
      </c>
      <c r="N29" s="5">
        <f>'RH - SEMESTRE 2027'!Q56</f>
        <v>0</v>
      </c>
      <c r="O29" s="5">
        <f>'RH - SEMESTRE 2027'!R56</f>
        <v>0</v>
      </c>
      <c r="P29" s="5">
        <f>'RH - SEMESTRE 2027'!S56</f>
        <v>0</v>
      </c>
      <c r="Q29" s="5">
        <f>'RH - SEMESTRE 2027'!R30+'RH - SEMESTRE 2027'!U56</f>
        <v>0</v>
      </c>
      <c r="R29" s="5">
        <f>'RH - SEMESTRE 2027'!T30+'RH - SEMESTRE 2027'!W56</f>
        <v>0</v>
      </c>
      <c r="S29" s="5">
        <f>'RH - SEMESTRE 2027'!V30+'RH - SEMESTRE 2027'!Y56</f>
        <v>0</v>
      </c>
      <c r="T29" s="5">
        <f>'RH - SEMESTRE 2027'!X30+'RH - SEMESTRE 2027'!AA56</f>
        <v>0</v>
      </c>
      <c r="U29" s="5">
        <f>'RH - SEMESTRE 2027'!Z30+'RH - SEMESTRE 2027'!AC56</f>
        <v>0</v>
      </c>
      <c r="V29" s="5">
        <f>'RH - SEMESTRE 2027'!AB30+'RH - SEMESTRE 2027'!AE56</f>
        <v>0</v>
      </c>
      <c r="W29" s="5">
        <f t="shared" si="1"/>
        <v>0</v>
      </c>
      <c r="X29" s="20" t="e">
        <f t="shared" si="0"/>
        <v>#DIV/0!</v>
      </c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</row>
    <row r="30" spans="1:36" x14ac:dyDescent="0.2">
      <c r="A30" s="33" t="s">
        <v>38</v>
      </c>
      <c r="B30" s="3">
        <f>SUM(B10:B29)</f>
        <v>0</v>
      </c>
      <c r="C30" s="31"/>
      <c r="D30" s="31"/>
      <c r="E30" s="5">
        <f>SUM(E10:E29)</f>
        <v>0</v>
      </c>
      <c r="F30" s="5">
        <f t="shared" ref="F30:X30" si="2">SUM(F10:F29)</f>
        <v>0</v>
      </c>
      <c r="G30" s="5">
        <f t="shared" si="2"/>
        <v>0</v>
      </c>
      <c r="H30" s="5">
        <f t="shared" si="2"/>
        <v>0</v>
      </c>
      <c r="I30" s="5">
        <f t="shared" si="2"/>
        <v>0</v>
      </c>
      <c r="J30" s="5">
        <f t="shared" si="2"/>
        <v>0</v>
      </c>
      <c r="K30" s="5">
        <f t="shared" si="2"/>
        <v>0</v>
      </c>
      <c r="L30" s="5">
        <f t="shared" si="2"/>
        <v>0</v>
      </c>
      <c r="M30" s="5">
        <f t="shared" si="2"/>
        <v>0</v>
      </c>
      <c r="N30" s="5">
        <f t="shared" si="2"/>
        <v>0</v>
      </c>
      <c r="O30" s="5">
        <f t="shared" si="2"/>
        <v>0</v>
      </c>
      <c r="P30" s="5">
        <f t="shared" si="2"/>
        <v>0</v>
      </c>
      <c r="Q30" s="5">
        <f t="shared" si="2"/>
        <v>0</v>
      </c>
      <c r="R30" s="5">
        <f t="shared" si="2"/>
        <v>0</v>
      </c>
      <c r="S30" s="5">
        <f t="shared" si="2"/>
        <v>0</v>
      </c>
      <c r="T30" s="5">
        <f t="shared" si="2"/>
        <v>0</v>
      </c>
      <c r="U30" s="5">
        <f t="shared" si="2"/>
        <v>0</v>
      </c>
      <c r="V30" s="5">
        <f t="shared" si="2"/>
        <v>0</v>
      </c>
      <c r="W30" s="5">
        <f t="shared" si="2"/>
        <v>0</v>
      </c>
      <c r="X30" s="20" t="e">
        <f t="shared" si="2"/>
        <v>#DIV/0!</v>
      </c>
    </row>
    <row r="31" spans="1:36" x14ac:dyDescent="0.2"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:36" x14ac:dyDescent="0.2"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2:10" x14ac:dyDescent="0.2">
      <c r="B33" s="68" t="s">
        <v>49</v>
      </c>
      <c r="C33" s="58" t="s">
        <v>60</v>
      </c>
      <c r="D33" s="58"/>
      <c r="E33" s="58"/>
      <c r="F33" s="58"/>
      <c r="H33" s="70" t="s">
        <v>52</v>
      </c>
      <c r="I33" s="71"/>
      <c r="J33" s="72"/>
    </row>
    <row r="34" spans="2:10" ht="15" customHeight="1" x14ac:dyDescent="0.2">
      <c r="B34" s="68"/>
      <c r="C34" s="15" t="s">
        <v>42</v>
      </c>
      <c r="D34" s="15" t="s">
        <v>45</v>
      </c>
      <c r="E34" s="15" t="s">
        <v>46</v>
      </c>
      <c r="F34" s="30" t="s">
        <v>54</v>
      </c>
      <c r="H34" s="26"/>
      <c r="I34" s="27">
        <f>E38+E62+E86</f>
        <v>0</v>
      </c>
      <c r="J34" s="41" t="e">
        <f>I34/I40</f>
        <v>#DIV/0!</v>
      </c>
    </row>
    <row r="35" spans="2:10" ht="15" customHeight="1" x14ac:dyDescent="0.2">
      <c r="B35" s="68"/>
      <c r="C35" s="4" t="s">
        <v>39</v>
      </c>
      <c r="D35" s="48"/>
      <c r="E35" s="5">
        <f>D35*12</f>
        <v>0</v>
      </c>
      <c r="F35" s="20" t="e">
        <f>E35/I$40</f>
        <v>#DIV/0!</v>
      </c>
      <c r="H35" s="21"/>
      <c r="I35" s="21"/>
      <c r="J35" s="21"/>
    </row>
    <row r="36" spans="2:10" x14ac:dyDescent="0.2">
      <c r="B36" s="68"/>
      <c r="C36" s="4" t="s">
        <v>40</v>
      </c>
      <c r="D36" s="48"/>
      <c r="E36" s="5">
        <f>D36*12</f>
        <v>0</v>
      </c>
      <c r="F36" s="20" t="e">
        <f>E36/I$40</f>
        <v>#DIV/0!</v>
      </c>
      <c r="H36" s="70" t="s">
        <v>50</v>
      </c>
      <c r="I36" s="71"/>
      <c r="J36" s="72"/>
    </row>
    <row r="37" spans="2:10" x14ac:dyDescent="0.2">
      <c r="B37" s="68"/>
      <c r="C37" s="4" t="s">
        <v>41</v>
      </c>
      <c r="D37" s="48"/>
      <c r="E37" s="5">
        <f>D37*12</f>
        <v>0</v>
      </c>
      <c r="F37" s="20" t="e">
        <f>E37/I$40</f>
        <v>#DIV/0!</v>
      </c>
      <c r="H37" s="28"/>
      <c r="I37" s="29">
        <f>W30</f>
        <v>0</v>
      </c>
      <c r="J37" s="42" t="e">
        <f>I37/I40</f>
        <v>#DIV/0!</v>
      </c>
    </row>
    <row r="38" spans="2:10" x14ac:dyDescent="0.2">
      <c r="B38" s="68"/>
      <c r="C38" s="43" t="s">
        <v>43</v>
      </c>
      <c r="D38" s="5">
        <f>SUM(D35:D37)</f>
        <v>0</v>
      </c>
      <c r="E38" s="5">
        <f>SUM(E35:E37)</f>
        <v>0</v>
      </c>
      <c r="F38" s="20" t="e">
        <f>SUM(F35:F37)</f>
        <v>#DIV/0!</v>
      </c>
      <c r="H38" s="22"/>
      <c r="I38" s="22"/>
      <c r="J38" s="22"/>
    </row>
    <row r="39" spans="2:10" ht="15" customHeight="1" x14ac:dyDescent="0.2">
      <c r="B39" s="68"/>
      <c r="H39" s="73" t="s">
        <v>51</v>
      </c>
      <c r="I39" s="74"/>
      <c r="J39" s="75"/>
    </row>
    <row r="40" spans="2:10" ht="15" customHeight="1" x14ac:dyDescent="0.2">
      <c r="B40" s="68"/>
      <c r="C40" s="63" t="s">
        <v>44</v>
      </c>
      <c r="D40" s="63"/>
      <c r="E40" s="63"/>
      <c r="F40" s="63"/>
      <c r="H40" s="39"/>
      <c r="I40" s="40">
        <f>I34+I37</f>
        <v>0</v>
      </c>
      <c r="J40" s="50" t="e">
        <f>J34+J37</f>
        <v>#DIV/0!</v>
      </c>
    </row>
    <row r="41" spans="2:10" x14ac:dyDescent="0.2">
      <c r="B41" s="68"/>
      <c r="C41" s="9" t="s">
        <v>42</v>
      </c>
      <c r="D41" s="9" t="s">
        <v>45</v>
      </c>
      <c r="E41" s="9" t="s">
        <v>46</v>
      </c>
      <c r="F41" s="9" t="s">
        <v>54</v>
      </c>
    </row>
    <row r="42" spans="2:10" x14ac:dyDescent="0.2">
      <c r="B42" s="68"/>
      <c r="C42" s="47"/>
      <c r="D42" s="48"/>
      <c r="E42" s="44">
        <f t="shared" ref="E42:E55" si="3">D42*12</f>
        <v>0</v>
      </c>
      <c r="F42" s="20" t="e">
        <f t="shared" ref="F42:F55" si="4">E42/I$40</f>
        <v>#DIV/0!</v>
      </c>
    </row>
    <row r="43" spans="2:10" x14ac:dyDescent="0.2">
      <c r="B43" s="68"/>
      <c r="C43" s="47"/>
      <c r="D43" s="48"/>
      <c r="E43" s="44">
        <f t="shared" si="3"/>
        <v>0</v>
      </c>
      <c r="F43" s="20" t="e">
        <f t="shared" si="4"/>
        <v>#DIV/0!</v>
      </c>
    </row>
    <row r="44" spans="2:10" x14ac:dyDescent="0.2">
      <c r="B44" s="68"/>
      <c r="C44" s="47"/>
      <c r="D44" s="48"/>
      <c r="E44" s="44">
        <f t="shared" si="3"/>
        <v>0</v>
      </c>
      <c r="F44" s="20" t="e">
        <f t="shared" si="4"/>
        <v>#DIV/0!</v>
      </c>
    </row>
    <row r="45" spans="2:10" x14ac:dyDescent="0.2">
      <c r="B45" s="68"/>
      <c r="C45" s="47"/>
      <c r="D45" s="48"/>
      <c r="E45" s="44">
        <f t="shared" si="3"/>
        <v>0</v>
      </c>
      <c r="F45" s="20" t="e">
        <f t="shared" si="4"/>
        <v>#DIV/0!</v>
      </c>
    </row>
    <row r="46" spans="2:10" x14ac:dyDescent="0.2">
      <c r="B46" s="68"/>
      <c r="C46" s="47"/>
      <c r="D46" s="48"/>
      <c r="E46" s="44">
        <f t="shared" si="3"/>
        <v>0</v>
      </c>
      <c r="F46" s="20" t="e">
        <f t="shared" si="4"/>
        <v>#DIV/0!</v>
      </c>
    </row>
    <row r="47" spans="2:10" x14ac:dyDescent="0.2">
      <c r="B47" s="68"/>
      <c r="C47" s="47"/>
      <c r="D47" s="48"/>
      <c r="E47" s="44">
        <f t="shared" si="3"/>
        <v>0</v>
      </c>
      <c r="F47" s="20" t="e">
        <f t="shared" si="4"/>
        <v>#DIV/0!</v>
      </c>
    </row>
    <row r="48" spans="2:10" x14ac:dyDescent="0.2">
      <c r="B48" s="68"/>
      <c r="C48" s="47"/>
      <c r="D48" s="48"/>
      <c r="E48" s="44">
        <f t="shared" si="3"/>
        <v>0</v>
      </c>
      <c r="F48" s="20" t="e">
        <f t="shared" si="4"/>
        <v>#DIV/0!</v>
      </c>
    </row>
    <row r="49" spans="2:10" x14ac:dyDescent="0.2">
      <c r="B49" s="68"/>
      <c r="C49" s="47"/>
      <c r="D49" s="48"/>
      <c r="E49" s="44">
        <f t="shared" si="3"/>
        <v>0</v>
      </c>
      <c r="F49" s="20" t="e">
        <f t="shared" si="4"/>
        <v>#DIV/0!</v>
      </c>
    </row>
    <row r="50" spans="2:10" x14ac:dyDescent="0.2">
      <c r="B50" s="68"/>
      <c r="C50" s="47"/>
      <c r="D50" s="48"/>
      <c r="E50" s="44">
        <f t="shared" si="3"/>
        <v>0</v>
      </c>
      <c r="F50" s="20" t="e">
        <f t="shared" si="4"/>
        <v>#DIV/0!</v>
      </c>
    </row>
    <row r="51" spans="2:10" x14ac:dyDescent="0.2">
      <c r="B51" s="68"/>
      <c r="C51" s="47"/>
      <c r="D51" s="48"/>
      <c r="E51" s="44">
        <f t="shared" si="3"/>
        <v>0</v>
      </c>
      <c r="F51" s="20" t="e">
        <f t="shared" si="4"/>
        <v>#DIV/0!</v>
      </c>
    </row>
    <row r="52" spans="2:10" x14ac:dyDescent="0.2">
      <c r="B52" s="68"/>
      <c r="C52" s="47"/>
      <c r="D52" s="48"/>
      <c r="E52" s="44">
        <f t="shared" si="3"/>
        <v>0</v>
      </c>
      <c r="F52" s="20" t="e">
        <f t="shared" si="4"/>
        <v>#DIV/0!</v>
      </c>
    </row>
    <row r="53" spans="2:10" x14ac:dyDescent="0.2">
      <c r="B53" s="68"/>
      <c r="C53" s="47"/>
      <c r="D53" s="48"/>
      <c r="E53" s="44">
        <f t="shared" si="3"/>
        <v>0</v>
      </c>
      <c r="F53" s="20" t="e">
        <f t="shared" si="4"/>
        <v>#DIV/0!</v>
      </c>
    </row>
    <row r="54" spans="2:10" x14ac:dyDescent="0.2">
      <c r="B54" s="68"/>
      <c r="C54" s="47"/>
      <c r="D54" s="48"/>
      <c r="E54" s="44">
        <f t="shared" si="3"/>
        <v>0</v>
      </c>
      <c r="F54" s="20" t="e">
        <f t="shared" si="4"/>
        <v>#DIV/0!</v>
      </c>
    </row>
    <row r="55" spans="2:10" x14ac:dyDescent="0.2">
      <c r="B55" s="68"/>
      <c r="C55" s="47"/>
      <c r="D55" s="48"/>
      <c r="E55" s="44">
        <f t="shared" si="3"/>
        <v>0</v>
      </c>
      <c r="F55" s="20" t="e">
        <f t="shared" si="4"/>
        <v>#DIV/0!</v>
      </c>
    </row>
    <row r="56" spans="2:10" x14ac:dyDescent="0.2">
      <c r="B56" s="68"/>
      <c r="C56" s="47"/>
      <c r="D56" s="49"/>
      <c r="E56" s="44">
        <f t="shared" ref="E56:E61" si="5">D56*12</f>
        <v>0</v>
      </c>
      <c r="F56" s="20" t="e">
        <f t="shared" ref="F56:F61" si="6">E56/I$40</f>
        <v>#DIV/0!</v>
      </c>
    </row>
    <row r="57" spans="2:10" ht="15" customHeight="1" x14ac:dyDescent="0.2">
      <c r="B57" s="68"/>
      <c r="C57" s="47"/>
      <c r="D57" s="49"/>
      <c r="E57" s="44">
        <f t="shared" si="5"/>
        <v>0</v>
      </c>
      <c r="F57" s="20" t="e">
        <f t="shared" si="6"/>
        <v>#DIV/0!</v>
      </c>
      <c r="G57" s="23"/>
      <c r="H57" s="23"/>
      <c r="I57" s="23"/>
      <c r="J57" s="23"/>
    </row>
    <row r="58" spans="2:10" ht="15" customHeight="1" x14ac:dyDescent="0.2">
      <c r="B58" s="68"/>
      <c r="C58" s="47"/>
      <c r="D58" s="49"/>
      <c r="E58" s="44">
        <f t="shared" si="5"/>
        <v>0</v>
      </c>
      <c r="F58" s="20" t="e">
        <f t="shared" si="6"/>
        <v>#DIV/0!</v>
      </c>
      <c r="G58" s="23"/>
      <c r="H58" s="23"/>
      <c r="I58" s="23"/>
      <c r="J58" s="23"/>
    </row>
    <row r="59" spans="2:10" ht="15" customHeight="1" x14ac:dyDescent="0.2">
      <c r="B59" s="68"/>
      <c r="C59" s="47"/>
      <c r="D59" s="49"/>
      <c r="E59" s="44">
        <f t="shared" si="5"/>
        <v>0</v>
      </c>
      <c r="F59" s="20" t="e">
        <f t="shared" si="6"/>
        <v>#DIV/0!</v>
      </c>
      <c r="G59" s="24"/>
      <c r="H59" s="25"/>
      <c r="I59" s="25"/>
      <c r="J59" s="25"/>
    </row>
    <row r="60" spans="2:10" ht="15" customHeight="1" x14ac:dyDescent="0.2">
      <c r="B60" s="68"/>
      <c r="C60" s="47"/>
      <c r="D60" s="49"/>
      <c r="E60" s="44">
        <f t="shared" si="5"/>
        <v>0</v>
      </c>
      <c r="F60" s="20" t="e">
        <f t="shared" si="6"/>
        <v>#DIV/0!</v>
      </c>
      <c r="G60" s="25"/>
      <c r="H60" s="25"/>
      <c r="I60" s="25"/>
      <c r="J60" s="25"/>
    </row>
    <row r="61" spans="2:10" ht="15" customHeight="1" x14ac:dyDescent="0.2">
      <c r="B61" s="68"/>
      <c r="C61" s="47"/>
      <c r="D61" s="49"/>
      <c r="E61" s="44">
        <f t="shared" si="5"/>
        <v>0</v>
      </c>
      <c r="F61" s="20" t="e">
        <f t="shared" si="6"/>
        <v>#DIV/0!</v>
      </c>
      <c r="G61" s="25"/>
      <c r="H61" s="25"/>
      <c r="I61" s="25"/>
      <c r="J61" s="25"/>
    </row>
    <row r="62" spans="2:10" x14ac:dyDescent="0.2">
      <c r="B62" s="68"/>
      <c r="C62" s="43" t="s">
        <v>43</v>
      </c>
      <c r="D62" s="44">
        <f>SUM(D42:D61)</f>
        <v>0</v>
      </c>
      <c r="E62" s="44">
        <f>SUM(E42:E61)</f>
        <v>0</v>
      </c>
      <c r="F62" s="45" t="e">
        <f>SUM(F42:F61)</f>
        <v>#DIV/0!</v>
      </c>
    </row>
    <row r="63" spans="2:10" x14ac:dyDescent="0.2">
      <c r="B63" s="68"/>
    </row>
    <row r="64" spans="2:10" x14ac:dyDescent="0.2">
      <c r="B64" s="68"/>
      <c r="C64" s="64" t="s">
        <v>47</v>
      </c>
      <c r="D64" s="64"/>
      <c r="E64" s="64"/>
      <c r="F64" s="64"/>
    </row>
    <row r="65" spans="2:6" x14ac:dyDescent="0.2">
      <c r="B65" s="68"/>
      <c r="C65" s="17" t="s">
        <v>48</v>
      </c>
      <c r="D65" s="17" t="s">
        <v>45</v>
      </c>
      <c r="E65" s="17" t="s">
        <v>46</v>
      </c>
      <c r="F65" s="17" t="s">
        <v>54</v>
      </c>
    </row>
    <row r="66" spans="2:6" x14ac:dyDescent="0.2">
      <c r="B66" s="68"/>
      <c r="C66" s="47"/>
      <c r="D66" s="48"/>
      <c r="E66" s="5">
        <f t="shared" ref="E66:E79" si="7">D66*12</f>
        <v>0</v>
      </c>
      <c r="F66" s="20" t="e">
        <f t="shared" ref="F66:F79" si="8">E66/I$40</f>
        <v>#DIV/0!</v>
      </c>
    </row>
    <row r="67" spans="2:6" x14ac:dyDescent="0.2">
      <c r="B67" s="68"/>
      <c r="C67" s="47"/>
      <c r="D67" s="48"/>
      <c r="E67" s="5">
        <f t="shared" si="7"/>
        <v>0</v>
      </c>
      <c r="F67" s="20" t="e">
        <f t="shared" si="8"/>
        <v>#DIV/0!</v>
      </c>
    </row>
    <row r="68" spans="2:6" x14ac:dyDescent="0.2">
      <c r="B68" s="68"/>
      <c r="C68" s="47"/>
      <c r="D68" s="48"/>
      <c r="E68" s="5">
        <f t="shared" si="7"/>
        <v>0</v>
      </c>
      <c r="F68" s="20" t="e">
        <f t="shared" si="8"/>
        <v>#DIV/0!</v>
      </c>
    </row>
    <row r="69" spans="2:6" x14ac:dyDescent="0.2">
      <c r="B69" s="68"/>
      <c r="C69" s="47"/>
      <c r="D69" s="48"/>
      <c r="E69" s="5">
        <f t="shared" si="7"/>
        <v>0</v>
      </c>
      <c r="F69" s="20" t="e">
        <f t="shared" si="8"/>
        <v>#DIV/0!</v>
      </c>
    </row>
    <row r="70" spans="2:6" x14ac:dyDescent="0.2">
      <c r="B70" s="68"/>
      <c r="C70" s="47"/>
      <c r="D70" s="48"/>
      <c r="E70" s="5">
        <f t="shared" si="7"/>
        <v>0</v>
      </c>
      <c r="F70" s="20" t="e">
        <f t="shared" si="8"/>
        <v>#DIV/0!</v>
      </c>
    </row>
    <row r="71" spans="2:6" x14ac:dyDescent="0.2">
      <c r="B71" s="68"/>
      <c r="C71" s="47"/>
      <c r="D71" s="48"/>
      <c r="E71" s="5">
        <f t="shared" si="7"/>
        <v>0</v>
      </c>
      <c r="F71" s="20" t="e">
        <f t="shared" si="8"/>
        <v>#DIV/0!</v>
      </c>
    </row>
    <row r="72" spans="2:6" x14ac:dyDescent="0.2">
      <c r="B72" s="68"/>
      <c r="C72" s="47"/>
      <c r="D72" s="48"/>
      <c r="E72" s="5">
        <f t="shared" si="7"/>
        <v>0</v>
      </c>
      <c r="F72" s="20" t="e">
        <f t="shared" si="8"/>
        <v>#DIV/0!</v>
      </c>
    </row>
    <row r="73" spans="2:6" x14ac:dyDescent="0.2">
      <c r="B73" s="68"/>
      <c r="C73" s="47"/>
      <c r="D73" s="48"/>
      <c r="E73" s="5">
        <f t="shared" si="7"/>
        <v>0</v>
      </c>
      <c r="F73" s="20" t="e">
        <f t="shared" si="8"/>
        <v>#DIV/0!</v>
      </c>
    </row>
    <row r="74" spans="2:6" x14ac:dyDescent="0.2">
      <c r="B74" s="68"/>
      <c r="C74" s="47"/>
      <c r="D74" s="48"/>
      <c r="E74" s="5">
        <f t="shared" si="7"/>
        <v>0</v>
      </c>
      <c r="F74" s="20" t="e">
        <f t="shared" si="8"/>
        <v>#DIV/0!</v>
      </c>
    </row>
    <row r="75" spans="2:6" x14ac:dyDescent="0.2">
      <c r="B75" s="68"/>
      <c r="C75" s="47"/>
      <c r="D75" s="48"/>
      <c r="E75" s="5">
        <f t="shared" si="7"/>
        <v>0</v>
      </c>
      <c r="F75" s="20" t="e">
        <f t="shared" si="8"/>
        <v>#DIV/0!</v>
      </c>
    </row>
    <row r="76" spans="2:6" x14ac:dyDescent="0.2">
      <c r="B76" s="68"/>
      <c r="C76" s="47"/>
      <c r="D76" s="48"/>
      <c r="E76" s="5">
        <f t="shared" si="7"/>
        <v>0</v>
      </c>
      <c r="F76" s="20" t="e">
        <f t="shared" si="8"/>
        <v>#DIV/0!</v>
      </c>
    </row>
    <row r="77" spans="2:6" x14ac:dyDescent="0.2">
      <c r="B77" s="68"/>
      <c r="C77" s="47"/>
      <c r="D77" s="48"/>
      <c r="E77" s="5">
        <f t="shared" si="7"/>
        <v>0</v>
      </c>
      <c r="F77" s="20" t="e">
        <f t="shared" si="8"/>
        <v>#DIV/0!</v>
      </c>
    </row>
    <row r="78" spans="2:6" x14ac:dyDescent="0.2">
      <c r="B78" s="68"/>
      <c r="C78" s="47"/>
      <c r="D78" s="48"/>
      <c r="E78" s="5">
        <f t="shared" si="7"/>
        <v>0</v>
      </c>
      <c r="F78" s="20" t="e">
        <f t="shared" si="8"/>
        <v>#DIV/0!</v>
      </c>
    </row>
    <row r="79" spans="2:6" x14ac:dyDescent="0.2">
      <c r="B79" s="68"/>
      <c r="C79" s="47"/>
      <c r="D79" s="48"/>
      <c r="E79" s="5">
        <f t="shared" si="7"/>
        <v>0</v>
      </c>
      <c r="F79" s="20" t="e">
        <f t="shared" si="8"/>
        <v>#DIV/0!</v>
      </c>
    </row>
    <row r="80" spans="2:6" x14ac:dyDescent="0.2">
      <c r="B80" s="68"/>
      <c r="C80" s="47"/>
      <c r="D80" s="48"/>
      <c r="E80" s="5">
        <f t="shared" ref="E80:E85" si="9">D80*12</f>
        <v>0</v>
      </c>
      <c r="F80" s="20" t="e">
        <f t="shared" ref="F80:F85" si="10">E80/I$40</f>
        <v>#DIV/0!</v>
      </c>
    </row>
    <row r="81" spans="2:6" x14ac:dyDescent="0.2">
      <c r="B81" s="68"/>
      <c r="C81" s="47"/>
      <c r="D81" s="48"/>
      <c r="E81" s="5">
        <f t="shared" si="9"/>
        <v>0</v>
      </c>
      <c r="F81" s="20" t="e">
        <f t="shared" si="10"/>
        <v>#DIV/0!</v>
      </c>
    </row>
    <row r="82" spans="2:6" x14ac:dyDescent="0.2">
      <c r="B82" s="68"/>
      <c r="C82" s="47"/>
      <c r="D82" s="48"/>
      <c r="E82" s="5">
        <f t="shared" si="9"/>
        <v>0</v>
      </c>
      <c r="F82" s="20" t="e">
        <f t="shared" si="10"/>
        <v>#DIV/0!</v>
      </c>
    </row>
    <row r="83" spans="2:6" x14ac:dyDescent="0.2">
      <c r="B83" s="68"/>
      <c r="C83" s="47"/>
      <c r="D83" s="48"/>
      <c r="E83" s="5">
        <f t="shared" si="9"/>
        <v>0</v>
      </c>
      <c r="F83" s="20" t="e">
        <f t="shared" si="10"/>
        <v>#DIV/0!</v>
      </c>
    </row>
    <row r="84" spans="2:6" x14ac:dyDescent="0.2">
      <c r="B84" s="68"/>
      <c r="C84" s="47"/>
      <c r="D84" s="48"/>
      <c r="E84" s="5">
        <f t="shared" si="9"/>
        <v>0</v>
      </c>
      <c r="F84" s="20" t="e">
        <f t="shared" si="10"/>
        <v>#DIV/0!</v>
      </c>
    </row>
    <row r="85" spans="2:6" x14ac:dyDescent="0.2">
      <c r="B85" s="68"/>
      <c r="C85" s="47"/>
      <c r="D85" s="48"/>
      <c r="E85" s="5">
        <f t="shared" si="9"/>
        <v>0</v>
      </c>
      <c r="F85" s="20" t="e">
        <f t="shared" si="10"/>
        <v>#DIV/0!</v>
      </c>
    </row>
    <row r="86" spans="2:6" x14ac:dyDescent="0.2">
      <c r="B86" s="68"/>
      <c r="C86" s="43" t="s">
        <v>43</v>
      </c>
      <c r="D86" s="5">
        <f>SUM(D66:D85)</f>
        <v>0</v>
      </c>
      <c r="E86" s="5">
        <f>SUM(E66:E85)</f>
        <v>0</v>
      </c>
      <c r="F86" s="20" t="e">
        <f>SUM(F66:F85)</f>
        <v>#DIV/0!</v>
      </c>
    </row>
    <row r="87" spans="2:6" x14ac:dyDescent="0.2"/>
    <row r="88" spans="2:6" x14ac:dyDescent="0.2"/>
  </sheetData>
  <sheetProtection algorithmName="SHA-512" hashValue="JIUXbi7idjav6Ww2FRz3bGu5BZBdkRt0RUpSHcx4LBAvDEWoDsDuQWCteCpuEnzJEKZiX/e5HNmkyJhGjUHRCg==" saltValue="bj4jaCz7yMFuXRUqOq2phA==" spinCount="100000" sheet="1" scenarios="1" selectLockedCells="1"/>
  <mergeCells count="9">
    <mergeCell ref="C64:F64"/>
    <mergeCell ref="B33:B86"/>
    <mergeCell ref="A8:X8"/>
    <mergeCell ref="E4:X5"/>
    <mergeCell ref="H33:J33"/>
    <mergeCell ref="H36:J36"/>
    <mergeCell ref="H39:J39"/>
    <mergeCell ref="C33:F33"/>
    <mergeCell ref="C40:F40"/>
  </mergeCells>
  <conditionalFormatting sqref="A10:D29">
    <cfRule type="expression" dxfId="11" priority="12">
      <formula>ISEVEN(ROW())</formula>
    </cfRule>
  </conditionalFormatting>
  <conditionalFormatting sqref="C35:F37">
    <cfRule type="expression" dxfId="10" priority="3">
      <formula>ISEVEN(ROW())</formula>
    </cfRule>
  </conditionalFormatting>
  <conditionalFormatting sqref="C42:F61">
    <cfRule type="expression" dxfId="9" priority="2">
      <formula>ISEVEN(ROW())</formula>
    </cfRule>
  </conditionalFormatting>
  <conditionalFormatting sqref="C66:F85">
    <cfRule type="expression" dxfId="8" priority="1">
      <formula>ISEVEN(ROW())</formula>
    </cfRule>
  </conditionalFormatting>
  <conditionalFormatting sqref="E10:E29">
    <cfRule type="expression" dxfId="7" priority="11">
      <formula>ISEVEN(ROW())</formula>
    </cfRule>
  </conditionalFormatting>
  <conditionalFormatting sqref="F10:G29">
    <cfRule type="expression" dxfId="6" priority="9">
      <formula>ISEVEN(ROW())</formula>
    </cfRule>
  </conditionalFormatting>
  <conditionalFormatting sqref="H10:H29">
    <cfRule type="expression" dxfId="5" priority="10">
      <formula>ISEVEN(ROW())</formula>
    </cfRule>
  </conditionalFormatting>
  <conditionalFormatting sqref="I10:L29">
    <cfRule type="expression" dxfId="4" priority="8">
      <formula>ISEVEN(ROW())</formula>
    </cfRule>
  </conditionalFormatting>
  <conditionalFormatting sqref="M10:P29">
    <cfRule type="expression" dxfId="3" priority="7">
      <formula>ISEVEN(ROW())</formula>
    </cfRule>
  </conditionalFormatting>
  <conditionalFormatting sqref="Q10:R29">
    <cfRule type="expression" dxfId="2" priority="6">
      <formula>ISEVEN(ROW())</formula>
    </cfRule>
  </conditionalFormatting>
  <conditionalFormatting sqref="S10:V29">
    <cfRule type="expression" dxfId="1" priority="5">
      <formula>ISEVEN(ROW())</formula>
    </cfRule>
  </conditionalFormatting>
  <conditionalFormatting sqref="W10:X29">
    <cfRule type="expression" dxfId="0" priority="4">
      <formula>ISEVEN(ROW())</formula>
    </cfRule>
  </conditionalFormatting>
  <dataValidations count="1">
    <dataValidation type="decimal" operator="greaterThan" allowBlank="1" showInputMessage="1" showErrorMessage="1" errorTitle="Valor inválido" error="Deve-se inserir apenas números separados por vírgula neste campo. Evite a digitação de &quot;R$&quot;, por exemplo." sqref="D35:D37 D42:D61 D66:D85" xr:uid="{26C87E5F-58F7-497E-B8F4-285A5C94387F}">
      <formula1>0</formula1>
    </dataValidation>
  </dataValidation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RH - SEMESTRE 2027</vt:lpstr>
      <vt:lpstr>ANUAL 2027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VSA</dc:creator>
  <cp:lastModifiedBy>Marcelo Silva Carvalho</cp:lastModifiedBy>
  <dcterms:created xsi:type="dcterms:W3CDTF">2015-06-05T18:17:20Z</dcterms:created>
  <dcterms:modified xsi:type="dcterms:W3CDTF">2026-09-09T15:10:41Z</dcterms:modified>
</cp:coreProperties>
</file>